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ws\AppData\Local\Temp\Rar$DIa96476.9224\"/>
    </mc:Choice>
  </mc:AlternateContent>
  <xr:revisionPtr revIDLastSave="0" documentId="13_ncr:1_{FCD3AC96-5C66-4C00-B7EA-EC1C13E91DA6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прил 1" sheetId="3" r:id="rId1"/>
    <sheet name="прил 2" sheetId="4" r:id="rId2"/>
    <sheet name="прил 3" sheetId="6" r:id="rId3"/>
    <sheet name="прил 4" sheetId="5" r:id="rId4"/>
    <sheet name="прил 5" sheetId="8" r:id="rId5"/>
    <sheet name="прил 6" sheetId="7" r:id="rId6"/>
    <sheet name="прил 7" sheetId="10" r:id="rId7"/>
  </sheets>
  <definedNames>
    <definedName name="_xlnm._FilterDatabase" localSheetId="1" hidden="1">'прил 2'!$A$9:$H$36</definedName>
    <definedName name="_xlnm.Print_Titles" localSheetId="1">'прил 2'!$7:$9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4" l="1"/>
  <c r="D30" i="4"/>
  <c r="E32" i="8" l="1"/>
  <c r="F32" i="8"/>
  <c r="D26" i="4" l="1"/>
  <c r="E26" i="4"/>
  <c r="C26" i="4"/>
  <c r="F16" i="8" l="1"/>
  <c r="F15" i="8" s="1"/>
  <c r="F17" i="8"/>
  <c r="F19" i="8"/>
  <c r="F18" i="8" s="1"/>
  <c r="F21" i="8"/>
  <c r="F20" i="8" s="1"/>
  <c r="F23" i="8"/>
  <c r="F24" i="8"/>
  <c r="F25" i="8"/>
  <c r="F27" i="8"/>
  <c r="F26" i="8" s="1"/>
  <c r="F28" i="8"/>
  <c r="F30" i="8"/>
  <c r="F29" i="8" s="1"/>
  <c r="F33" i="8"/>
  <c r="F31" i="8" s="1"/>
  <c r="F34" i="8"/>
  <c r="F36" i="8"/>
  <c r="F35" i="8"/>
  <c r="G67" i="5"/>
  <c r="G66" i="5" s="1"/>
  <c r="G65" i="5" s="1"/>
  <c r="G64" i="5" s="1"/>
  <c r="G43" i="5"/>
  <c r="E16" i="8"/>
  <c r="E17" i="8"/>
  <c r="E19" i="8"/>
  <c r="E18" i="8" s="1"/>
  <c r="E21" i="8"/>
  <c r="E20" i="8" s="1"/>
  <c r="E23" i="8"/>
  <c r="E24" i="8"/>
  <c r="E25" i="8"/>
  <c r="E27" i="8"/>
  <c r="E28" i="8"/>
  <c r="E26" i="8" s="1"/>
  <c r="E30" i="8"/>
  <c r="E29" i="8"/>
  <c r="E33" i="8"/>
  <c r="E34" i="8"/>
  <c r="E36" i="8"/>
  <c r="E35" i="8"/>
  <c r="D16" i="8"/>
  <c r="D17" i="8"/>
  <c r="D19" i="8"/>
  <c r="D18" i="8" s="1"/>
  <c r="D21" i="8"/>
  <c r="D20" i="8" s="1"/>
  <c r="D23" i="8"/>
  <c r="D24" i="8"/>
  <c r="D25" i="8"/>
  <c r="D27" i="8"/>
  <c r="D28" i="8"/>
  <c r="D30" i="8"/>
  <c r="D29" i="8" s="1"/>
  <c r="D32" i="8"/>
  <c r="D33" i="8"/>
  <c r="D34" i="8"/>
  <c r="D36" i="8"/>
  <c r="D35" i="8"/>
  <c r="H67" i="5"/>
  <c r="H66" i="5" s="1"/>
  <c r="H65" i="5" s="1"/>
  <c r="H64" i="5" s="1"/>
  <c r="H50" i="5"/>
  <c r="H49" i="5" s="1"/>
  <c r="H48" i="5" s="1"/>
  <c r="H47" i="5" s="1"/>
  <c r="H19" i="5"/>
  <c r="H18" i="5" s="1"/>
  <c r="H17" i="5" s="1"/>
  <c r="H16" i="5" s="1"/>
  <c r="E11" i="6" s="1"/>
  <c r="H43" i="5"/>
  <c r="I67" i="5"/>
  <c r="I66" i="5" s="1"/>
  <c r="I65" i="5" s="1"/>
  <c r="I64" i="5" s="1"/>
  <c r="I50" i="5"/>
  <c r="I49" i="5" s="1"/>
  <c r="I48" i="5" s="1"/>
  <c r="I47" i="5" s="1"/>
  <c r="I19" i="5"/>
  <c r="I18" i="5" s="1"/>
  <c r="I17" i="5" s="1"/>
  <c r="I16" i="5" s="1"/>
  <c r="F11" i="6" s="1"/>
  <c r="I26" i="5"/>
  <c r="I23" i="5"/>
  <c r="F12" i="6" s="1"/>
  <c r="I36" i="5"/>
  <c r="I35" i="5" s="1"/>
  <c r="I34" i="5" s="1"/>
  <c r="I33" i="5" s="1"/>
  <c r="F14" i="6" s="1"/>
  <c r="I43" i="5"/>
  <c r="I41" i="5"/>
  <c r="G50" i="5"/>
  <c r="G49" i="5" s="1"/>
  <c r="G48" i="5" s="1"/>
  <c r="G47" i="5" s="1"/>
  <c r="G19" i="5"/>
  <c r="G18" i="5" s="1"/>
  <c r="G17" i="5" s="1"/>
  <c r="G16" i="5" s="1"/>
  <c r="D11" i="6" s="1"/>
  <c r="G9" i="10"/>
  <c r="G10" i="10" s="1"/>
  <c r="H9" i="10"/>
  <c r="F9" i="10"/>
  <c r="H61" i="5"/>
  <c r="H60" i="5" s="1"/>
  <c r="I61" i="5"/>
  <c r="I60" i="5" s="1"/>
  <c r="H56" i="5"/>
  <c r="H55" i="5" s="1"/>
  <c r="E9" i="8" s="1"/>
  <c r="I56" i="5"/>
  <c r="I55" i="5" s="1"/>
  <c r="E11" i="8"/>
  <c r="E10" i="8" s="1"/>
  <c r="D11" i="8"/>
  <c r="D10" i="8" s="1"/>
  <c r="C40" i="8"/>
  <c r="D40" i="8"/>
  <c r="E40" i="8"/>
  <c r="F40" i="8"/>
  <c r="C39" i="8"/>
  <c r="B40" i="8"/>
  <c r="B39" i="8"/>
  <c r="A40" i="8"/>
  <c r="A39" i="8"/>
  <c r="H75" i="5"/>
  <c r="E39" i="8" s="1"/>
  <c r="I75" i="5"/>
  <c r="F39" i="8" s="1"/>
  <c r="G75" i="5"/>
  <c r="G74" i="5" s="1"/>
  <c r="G73" i="5" s="1"/>
  <c r="G72" i="5" s="1"/>
  <c r="A25" i="6"/>
  <c r="A24" i="6"/>
  <c r="E14" i="8"/>
  <c r="E13" i="8" s="1"/>
  <c r="H31" i="5"/>
  <c r="H30" i="5" s="1"/>
  <c r="H29" i="5" s="1"/>
  <c r="F14" i="8"/>
  <c r="F13" i="8"/>
  <c r="I31" i="5"/>
  <c r="I30" i="5"/>
  <c r="I29" i="5"/>
  <c r="F38" i="8" s="1"/>
  <c r="F37" i="8" s="1"/>
  <c r="A9" i="7"/>
  <c r="G56" i="5"/>
  <c r="G55" i="5" s="1"/>
  <c r="D9" i="8" s="1"/>
  <c r="D14" i="8"/>
  <c r="D13" i="8" s="1"/>
  <c r="G31" i="5"/>
  <c r="G30" i="5"/>
  <c r="G29" i="5"/>
  <c r="G28" i="5" s="1"/>
  <c r="D13" i="6" s="1"/>
  <c r="E11" i="7"/>
  <c r="E10" i="7" s="1"/>
  <c r="E9" i="7" s="1"/>
  <c r="E14" i="7"/>
  <c r="E13" i="7" s="1"/>
  <c r="E12" i="7" s="1"/>
  <c r="F11" i="7"/>
  <c r="F10" i="7" s="1"/>
  <c r="F9" i="7" s="1"/>
  <c r="F14" i="7"/>
  <c r="F13" i="7" s="1"/>
  <c r="F12" i="7" s="1"/>
  <c r="D11" i="7"/>
  <c r="D10" i="7" s="1"/>
  <c r="D9" i="7" s="1"/>
  <c r="D14" i="7"/>
  <c r="D13" i="7" s="1"/>
  <c r="D12" i="7" s="1"/>
  <c r="C38" i="8"/>
  <c r="A38" i="8"/>
  <c r="C37" i="8"/>
  <c r="A37" i="8"/>
  <c r="A9" i="8"/>
  <c r="H14" i="5"/>
  <c r="H13" i="5" s="1"/>
  <c r="H12" i="5" s="1"/>
  <c r="H11" i="5" s="1"/>
  <c r="H26" i="5"/>
  <c r="H23" i="5"/>
  <c r="E12" i="6" s="1"/>
  <c r="H36" i="5"/>
  <c r="H35" i="5"/>
  <c r="H34" i="5" s="1"/>
  <c r="H33" i="5" s="1"/>
  <c r="E14" i="6" s="1"/>
  <c r="H41" i="5"/>
  <c r="I14" i="5"/>
  <c r="I13" i="5" s="1"/>
  <c r="I12" i="5" s="1"/>
  <c r="I11" i="5" s="1"/>
  <c r="G61" i="5"/>
  <c r="G60" i="5" s="1"/>
  <c r="G59" i="5" s="1"/>
  <c r="G14" i="5"/>
  <c r="G13" i="5" s="1"/>
  <c r="G12" i="5" s="1"/>
  <c r="G11" i="5" s="1"/>
  <c r="G26" i="5"/>
  <c r="G23" i="5" s="1"/>
  <c r="D12" i="6" s="1"/>
  <c r="G36" i="5"/>
  <c r="G35" i="5"/>
  <c r="G34" i="5" s="1"/>
  <c r="G33" i="5" s="1"/>
  <c r="D14" i="6" s="1"/>
  <c r="G41" i="5"/>
  <c r="D25" i="4"/>
  <c r="D34" i="4"/>
  <c r="D29" i="4"/>
  <c r="E25" i="4"/>
  <c r="E34" i="4"/>
  <c r="E29" i="4"/>
  <c r="C25" i="4"/>
  <c r="C34" i="4"/>
  <c r="C29" i="4"/>
  <c r="H10" i="10"/>
  <c r="F10" i="10"/>
  <c r="A10" i="8"/>
  <c r="B10" i="8"/>
  <c r="C10" i="8"/>
  <c r="A11" i="8"/>
  <c r="B11" i="8"/>
  <c r="C11" i="8"/>
  <c r="F11" i="8"/>
  <c r="F10" i="8" s="1"/>
  <c r="A12" i="8"/>
  <c r="B12" i="8"/>
  <c r="C12" i="8"/>
  <c r="A13" i="8"/>
  <c r="B13" i="8"/>
  <c r="C13" i="8"/>
  <c r="A14" i="8"/>
  <c r="B14" i="8"/>
  <c r="C14" i="8"/>
  <c r="C34" i="8"/>
  <c r="B34" i="8"/>
  <c r="C33" i="8"/>
  <c r="B33" i="8"/>
  <c r="C32" i="8"/>
  <c r="B32" i="8"/>
  <c r="C31" i="8"/>
  <c r="B31" i="8"/>
  <c r="C17" i="8"/>
  <c r="B17" i="8"/>
  <c r="C16" i="8"/>
  <c r="B16" i="8"/>
  <c r="C15" i="8"/>
  <c r="B15" i="8"/>
  <c r="C28" i="8"/>
  <c r="B28" i="8"/>
  <c r="C27" i="8"/>
  <c r="B27" i="8"/>
  <c r="C26" i="8"/>
  <c r="B26" i="8"/>
  <c r="C19" i="8"/>
  <c r="B19" i="8"/>
  <c r="C18" i="8"/>
  <c r="B18" i="8"/>
  <c r="C30" i="8"/>
  <c r="B30" i="8"/>
  <c r="C29" i="8"/>
  <c r="B29" i="8"/>
  <c r="C36" i="8"/>
  <c r="B36" i="8"/>
  <c r="C35" i="8"/>
  <c r="B35" i="8"/>
  <c r="C25" i="8"/>
  <c r="B25" i="8"/>
  <c r="C24" i="8"/>
  <c r="B24" i="8"/>
  <c r="C23" i="8"/>
  <c r="B23" i="8"/>
  <c r="C22" i="8"/>
  <c r="B22" i="8"/>
  <c r="C21" i="8"/>
  <c r="B21" i="8"/>
  <c r="C20" i="8"/>
  <c r="B20" i="8"/>
  <c r="A34" i="8"/>
  <c r="A33" i="8"/>
  <c r="A32" i="8"/>
  <c r="A31" i="8"/>
  <c r="A17" i="8"/>
  <c r="A16" i="8"/>
  <c r="A15" i="8"/>
  <c r="A28" i="8"/>
  <c r="A27" i="8"/>
  <c r="A26" i="8"/>
  <c r="A19" i="8"/>
  <c r="A18" i="8"/>
  <c r="A30" i="8"/>
  <c r="A29" i="8"/>
  <c r="A36" i="8"/>
  <c r="A35" i="8"/>
  <c r="A25" i="8"/>
  <c r="A24" i="8"/>
  <c r="A23" i="8"/>
  <c r="A22" i="8"/>
  <c r="A21" i="8"/>
  <c r="A20" i="8"/>
  <c r="C15" i="7"/>
  <c r="B15" i="7"/>
  <c r="C14" i="7"/>
  <c r="B14" i="7"/>
  <c r="C13" i="7"/>
  <c r="B13" i="7"/>
  <c r="C12" i="7"/>
  <c r="B12" i="7"/>
  <c r="C11" i="7"/>
  <c r="B11" i="7"/>
  <c r="C10" i="7"/>
  <c r="B10" i="7"/>
  <c r="A15" i="7"/>
  <c r="A14" i="7"/>
  <c r="A13" i="7"/>
  <c r="A12" i="7"/>
  <c r="A11" i="7"/>
  <c r="A10" i="7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2" i="6"/>
  <c r="B12" i="6"/>
  <c r="C11" i="6"/>
  <c r="B11" i="6"/>
  <c r="C10" i="6"/>
  <c r="B10" i="6"/>
  <c r="C9" i="6"/>
  <c r="B9" i="6"/>
  <c r="A23" i="6"/>
  <c r="A22" i="6"/>
  <c r="A21" i="6"/>
  <c r="A20" i="6"/>
  <c r="A19" i="6"/>
  <c r="A18" i="6"/>
  <c r="A17" i="6"/>
  <c r="A16" i="6"/>
  <c r="A15" i="6"/>
  <c r="A14" i="6"/>
  <c r="A12" i="6"/>
  <c r="A11" i="6"/>
  <c r="A10" i="6"/>
  <c r="A9" i="6"/>
  <c r="I25" i="5"/>
  <c r="I24" i="5"/>
  <c r="H25" i="5"/>
  <c r="H24" i="5" s="1"/>
  <c r="D32" i="4"/>
  <c r="E32" i="4"/>
  <c r="C32" i="4"/>
  <c r="E30" i="4"/>
  <c r="D21" i="4"/>
  <c r="E21" i="4"/>
  <c r="C21" i="4"/>
  <c r="D18" i="4"/>
  <c r="E18" i="4"/>
  <c r="C18" i="4"/>
  <c r="C17" i="4" s="1"/>
  <c r="D14" i="4"/>
  <c r="E14" i="4"/>
  <c r="C14" i="4"/>
  <c r="D12" i="4"/>
  <c r="E12" i="4"/>
  <c r="C12" i="4"/>
  <c r="E17" i="4"/>
  <c r="F12" i="8" l="1"/>
  <c r="I59" i="5"/>
  <c r="I58" i="5" s="1"/>
  <c r="D17" i="4"/>
  <c r="I28" i="5"/>
  <c r="F13" i="6" s="1"/>
  <c r="H40" i="5"/>
  <c r="H39" i="5" s="1"/>
  <c r="H38" i="5" s="1"/>
  <c r="E15" i="6" s="1"/>
  <c r="E15" i="8"/>
  <c r="G40" i="5"/>
  <c r="G39" i="5" s="1"/>
  <c r="G38" i="5" s="1"/>
  <c r="D15" i="6" s="1"/>
  <c r="D31" i="8"/>
  <c r="E15" i="7"/>
  <c r="I40" i="5"/>
  <c r="I39" i="5" s="1"/>
  <c r="I38" i="5" s="1"/>
  <c r="F15" i="6" s="1"/>
  <c r="G25" i="5"/>
  <c r="G24" i="5" s="1"/>
  <c r="E11" i="4"/>
  <c r="E10" i="4" s="1"/>
  <c r="D11" i="4"/>
  <c r="D10" i="4" s="1"/>
  <c r="E31" i="8"/>
  <c r="E22" i="8"/>
  <c r="I74" i="5"/>
  <c r="I73" i="5" s="1"/>
  <c r="I72" i="5" s="1"/>
  <c r="F25" i="6" s="1"/>
  <c r="H74" i="5"/>
  <c r="H73" i="5" s="1"/>
  <c r="H72" i="5" s="1"/>
  <c r="D15" i="8"/>
  <c r="D26" i="8"/>
  <c r="F22" i="8"/>
  <c r="D22" i="8"/>
  <c r="E24" i="4"/>
  <c r="E23" i="4" s="1"/>
  <c r="D24" i="4"/>
  <c r="D23" i="4" s="1"/>
  <c r="C24" i="4"/>
  <c r="C23" i="4" s="1"/>
  <c r="C11" i="4"/>
  <c r="C10" i="4" s="1"/>
  <c r="F15" i="7"/>
  <c r="E12" i="8"/>
  <c r="H59" i="5"/>
  <c r="E38" i="8"/>
  <c r="E37" i="8" s="1"/>
  <c r="H28" i="5"/>
  <c r="E13" i="6" s="1"/>
  <c r="F23" i="6"/>
  <c r="F22" i="6" s="1"/>
  <c r="I63" i="5"/>
  <c r="D10" i="6"/>
  <c r="H63" i="5"/>
  <c r="E23" i="6"/>
  <c r="E22" i="6" s="1"/>
  <c r="D25" i="6"/>
  <c r="G71" i="5"/>
  <c r="D24" i="6" s="1"/>
  <c r="F9" i="8"/>
  <c r="I54" i="5"/>
  <c r="H46" i="5"/>
  <c r="E17" i="6"/>
  <c r="E16" i="6" s="1"/>
  <c r="G58" i="5"/>
  <c r="D21" i="6"/>
  <c r="D20" i="6" s="1"/>
  <c r="E10" i="6"/>
  <c r="H10" i="5"/>
  <c r="D15" i="7"/>
  <c r="D23" i="6"/>
  <c r="D22" i="6" s="1"/>
  <c r="G63" i="5"/>
  <c r="F10" i="6"/>
  <c r="G46" i="5"/>
  <c r="D17" i="6"/>
  <c r="D16" i="6" s="1"/>
  <c r="F17" i="6"/>
  <c r="F16" i="6" s="1"/>
  <c r="I46" i="5"/>
  <c r="D39" i="8"/>
  <c r="D12" i="8"/>
  <c r="F21" i="6"/>
  <c r="F20" i="6" s="1"/>
  <c r="G54" i="5"/>
  <c r="H54" i="5"/>
  <c r="D38" i="8"/>
  <c r="D37" i="8" s="1"/>
  <c r="I10" i="5" l="1"/>
  <c r="E9" i="6"/>
  <c r="D9" i="6"/>
  <c r="E36" i="4"/>
  <c r="G10" i="5"/>
  <c r="F9" i="6"/>
  <c r="D36" i="4"/>
  <c r="F41" i="8"/>
  <c r="E41" i="8"/>
  <c r="I71" i="5"/>
  <c r="F24" i="6" s="1"/>
  <c r="H71" i="5"/>
  <c r="E24" i="6" s="1"/>
  <c r="E25" i="6"/>
  <c r="D41" i="8"/>
  <c r="C36" i="4"/>
  <c r="E21" i="6"/>
  <c r="E20" i="6" s="1"/>
  <c r="H58" i="5"/>
  <c r="F19" i="6"/>
  <c r="F18" i="6" s="1"/>
  <c r="I53" i="5"/>
  <c r="E19" i="6"/>
  <c r="E18" i="6" s="1"/>
  <c r="H53" i="5"/>
  <c r="G53" i="5"/>
  <c r="G77" i="5" s="1"/>
  <c r="D19" i="6"/>
  <c r="D18" i="6" s="1"/>
  <c r="D26" i="6" l="1"/>
  <c r="I77" i="5"/>
  <c r="H77" i="5"/>
  <c r="F26" i="6"/>
  <c r="E26" i="6"/>
  <c r="I80" i="5" l="1"/>
  <c r="H80" i="5"/>
</calcChain>
</file>

<file path=xl/sharedStrings.xml><?xml version="1.0" encoding="utf-8"?>
<sst xmlns="http://schemas.openxmlformats.org/spreadsheetml/2006/main" count="481" uniqueCount="166">
  <si>
    <t>Код главы</t>
  </si>
  <si>
    <t xml:space="preserve">Наименование </t>
  </si>
  <si>
    <t>Наименование</t>
  </si>
  <si>
    <t>2 02 35930 10 0000 150</t>
  </si>
  <si>
    <t>2 02 35118 10 0000 150</t>
  </si>
  <si>
    <t>Налог на доходы физических лиц</t>
  </si>
  <si>
    <t>Налог на имущество физических лиц</t>
  </si>
  <si>
    <t>Земельный налог</t>
  </si>
  <si>
    <t>БЕЗВОЗМЕЗДНЫЕ ПОСТУПЛЕНИЯ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</si>
  <si>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</si>
  <si>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плановый период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</si>
  <si>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</si>
  <si>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внутреннего финансирования дефицита бюджета сельсовета</t>
  </si>
  <si>
    <t>тыс. руб.</t>
  </si>
  <si>
    <t>Код бюджетной классификации Российской Федерации</t>
  </si>
  <si>
    <t>Наименование кода поступлений</t>
  </si>
  <si>
    <t>Плановый период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</si>
  <si>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</si>
  <si>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</si>
  <si>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</si>
  <si>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</si>
  <si>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</si>
  <si>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</si>
  <si>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 xml:space="preserve">1 06 00000 00 0000 000 </t>
  </si>
  <si>
    <t>НАЛОГИ НА ИМУЩЕСТВО</t>
  </si>
  <si>
    <t xml:space="preserve">1 06 01000 00 0000 110 </t>
  </si>
  <si>
    <t xml:space="preserve">1 06 06000 00 0000 110 </t>
  </si>
  <si>
    <t xml:space="preserve">1 08 00000 00 0000 000 </t>
  </si>
  <si>
    <t>ГОСУДАРСТВЕННАЯ ПОШЛИНА</t>
  </si>
  <si>
    <t xml:space="preserve">1 08 04020 01 0000 110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</si>
  <si>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</si>
  <si>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</si>
  <si>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</si>
  <si>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</si>
  <si>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</si>
  <si>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2 00 00000 00 0000 000 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</si>
  <si>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</si>
  <si>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</si>
  <si>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</si>
  <si>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</si>
  <si>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</si>
  <si>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ИТОГО ДОХОДОВ</t>
  </si>
  <si>
    <t>(тыс.руб.)</t>
  </si>
  <si>
    <t>Субвенции бюджетам субъектов Российской Федерации и муниципальных образований</t>
  </si>
  <si>
    <t xml:space="preserve">Субвенции бюджетам на государственную регистрацию актов гражданского состояния </t>
  </si>
  <si>
    <t>Субвенции бюджетам сельских поселений  на государственную регистрацию актов гражданского состояния</t>
  </si>
  <si>
    <t xml:space="preserve">Субвенции  бюджетам сельских поселений на осуществление   первичного  воинского  учета на территориях, где  отсутствуют  военные комиссариаты </t>
  </si>
  <si>
    <t>Безвозмездные поступления от других бюджетов бюджетной системы Российской Федерации</t>
  </si>
  <si>
    <t>2 02 00000 00 0000 000</t>
  </si>
  <si>
    <t>2 02 35000 00 0000 150</t>
  </si>
  <si>
    <t>2 02 35930 00 0000 150</t>
  </si>
  <si>
    <t>2 02 35118 00 0000 150</t>
  </si>
  <si>
    <t>Дотации бюджетам бюджетной системы РФ</t>
  </si>
  <si>
    <t>2 02 10000 00 0000 150</t>
  </si>
  <si>
    <t>Рз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</si>
  <si>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</si>
  <si>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</si>
  <si>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</si>
  <si>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</si>
  <si>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 субъекта Российской Федерации и муниципального образования</t>
  </si>
  <si>
    <t>100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</si>
  <si>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</si>
  <si>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</si>
  <si>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</si>
  <si>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</si>
  <si>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</si>
  <si>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</si>
  <si>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</si>
  <si>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Резервные фонды местных администраций</t>
  </si>
  <si>
    <t/>
  </si>
  <si>
    <t>Другие общегосударственные вопросы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</si>
  <si>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</si>
  <si>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</si>
  <si>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</si>
  <si>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</si>
  <si>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88 8 00 51180</t>
  </si>
  <si>
    <t>Национальная безопасность и правоохранительная деятельность</t>
  </si>
  <si>
    <t>Жилищно-коммунальное хозяйство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</si>
  <si>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</si>
  <si>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</si>
  <si>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</si>
  <si>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</si>
  <si>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Всего</t>
  </si>
  <si>
    <t>Непрограммные расходы</t>
  </si>
  <si>
    <t>01</t>
  </si>
  <si>
    <t>02</t>
  </si>
  <si>
    <t>88.0.00.00000</t>
  </si>
  <si>
    <t>88.8.00.00000</t>
  </si>
  <si>
    <t>Глава муниципального образования</t>
  </si>
  <si>
    <t>88.8.00.80010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</si>
  <si>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</si>
  <si>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</t>
  </si>
  <si>
    <t>04</t>
  </si>
  <si>
    <t>06</t>
  </si>
  <si>
    <t>Непрограммные расходы на выполнение муниципальных полномочий</t>
  </si>
  <si>
    <t>11</t>
  </si>
  <si>
    <t>13</t>
  </si>
  <si>
    <r>
      <t xml:space="preserve">Обеспечение деятельности подведомственных учреждений по хозяйственному обслуживанию </t>
    </r>
    <r>
      <rPr>
        <i/>
        <sz val="11"/>
        <rFont val="Times New Roman"/>
        <family val="1"/>
        <charset val="204"/>
      </rPr>
      <t>(бухгалтерия)</t>
    </r>
  </si>
  <si>
    <t>03</t>
  </si>
  <si>
    <t>Обеспечение пожарной безопасности</t>
  </si>
  <si>
    <t>10</t>
  </si>
  <si>
    <t>05</t>
  </si>
  <si>
    <t xml:space="preserve">Основное мероприятие 4 Приобретение горюче-смазочных материалов для скашивания травы на территории поселения  </t>
  </si>
  <si>
    <t>01 0 00 00000</t>
  </si>
  <si>
    <t>88 8 00 80040</t>
  </si>
  <si>
    <t>Обеспечение деятельности подведомственных учреждений культуры</t>
  </si>
  <si>
    <t>08</t>
  </si>
  <si>
    <t>Межбюджетные трансферты, передаваемые в районный бюджет на исполнение переданных полномочий по осуществлению внешнего контроля</t>
  </si>
  <si>
    <t>Код администратора</t>
  </si>
  <si>
    <t>Код раздела и подраздела</t>
  </si>
  <si>
    <t>Код ЦС</t>
  </si>
  <si>
    <t>Код ВР</t>
  </si>
  <si>
    <t>1000;1001</t>
  </si>
  <si>
    <t>итого</t>
  </si>
  <si>
    <t xml:space="preserve">Приложение № 5                                                                                                                                                               </t>
  </si>
  <si>
    <t xml:space="preserve">Приложение № 6                                                                                                                                                               </t>
  </si>
  <si>
    <t xml:space="preserve">Приложение № 7                                                                                                                                                               </t>
  </si>
  <si>
    <t>Социальная политика (Социальное обеспечение и иные выплаты населению)</t>
  </si>
  <si>
    <t xml:space="preserve">к решению Огоджинского сельсовета                                                                                                                                 </t>
  </si>
  <si>
    <t>010</t>
  </si>
  <si>
    <t>2 02 40000 00 0000 151</t>
  </si>
  <si>
    <t>ИНЫЕ МЕЖБЮДЖЕТНЫЕ ТРАНСФЕРТЫ</t>
  </si>
  <si>
    <t>2 02 49999 10 0000 151</t>
  </si>
  <si>
    <t>Прочие межбюджетные трансферты, передаваемые бюджетам поселений</t>
  </si>
  <si>
    <t>Обеспечение проведения выборов и референдумов</t>
  </si>
  <si>
    <t>07</t>
  </si>
  <si>
    <t>88 8 00 80300</t>
  </si>
  <si>
    <t>88 8 00 80100</t>
  </si>
  <si>
    <t>88 8 00 80620</t>
  </si>
  <si>
    <t>88 8 00 80140</t>
  </si>
  <si>
    <t>01 1 01 10190</t>
  </si>
  <si>
    <t>Основное мероприятие 1 Реформирование и модернизация жилищно-коммунального хозяйства</t>
  </si>
  <si>
    <t>09 1 01 10199</t>
  </si>
  <si>
    <t>09 0 00 00000</t>
  </si>
  <si>
    <t>88 8 00 84400</t>
  </si>
  <si>
    <t>0</t>
  </si>
  <si>
    <t>Администрация Огоджинского сельсовета</t>
  </si>
  <si>
    <t>88 8 00 59300</t>
  </si>
  <si>
    <t>88 8 00 80120</t>
  </si>
  <si>
    <t>Пенсия за выслугу лет муниципальным служащим поселения и лицам, замещающим муниципальные должности поселения</t>
  </si>
  <si>
    <t>Социальное обеспечение и иные выплаты населению</t>
  </si>
  <si>
    <t>Социальная политика</t>
  </si>
  <si>
    <t>Пенсионное обеспечение</t>
  </si>
  <si>
    <t xml:space="preserve">              Приложение № 1                                                                                                                                                                   </t>
  </si>
  <si>
    <t xml:space="preserve">Приложение №2                                                                                                                                                                 </t>
  </si>
  <si>
    <t xml:space="preserve">Приложение № 3                                                                                                                                                               </t>
  </si>
  <si>
    <t xml:space="preserve">Приложение № 4                                                                                                                                                               </t>
  </si>
  <si>
    <t>2025 год</t>
  </si>
  <si>
    <t xml:space="preserve"> 2025 год </t>
  </si>
  <si>
    <t>Дотации бюджетам сельских поселений на выравнивание бюджетной обеспеченности из бюджетов муниципальных районов (районная)</t>
  </si>
  <si>
    <t>Муниципальная программа "По вопросам обеспечения пожарной безопасности на территории Огоджинского сельсовета 2023-2025г."</t>
  </si>
  <si>
    <t>Муниципальная программа "Реформирование и модернизация жилищно-коммунального хозяйства на территории Огоджинского сельсовета на 2023-2025 годы"</t>
  </si>
  <si>
    <t>2026 год</t>
  </si>
  <si>
    <t xml:space="preserve"> 2026 год </t>
  </si>
  <si>
    <t>от  ___________ 2024 года № ____</t>
  </si>
  <si>
    <r>
      <t xml:space="preserve">Источники финансирования дефицита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2025 год и плановый период 2026 и 2027 годов </t>
    </r>
  </si>
  <si>
    <t>2027 год</t>
  </si>
  <si>
    <t>Дотации бюджетам сельских поселений на выравнивание бюджетной обеспеченности из бюджетов муниципальных районов (областная)</t>
  </si>
  <si>
    <r>
      <t xml:space="preserve">Распределение бюджетных ассигнований по разделам и подразделам  классификации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2025 год и плановый период 2026 и 2027 годов</t>
    </r>
  </si>
  <si>
    <t xml:space="preserve"> 2027 год </t>
  </si>
  <si>
    <r>
      <t xml:space="preserve"> Ведомственная структура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2025 год и плановый период 2026 и 2027 годов</t>
    </r>
  </si>
  <si>
    <t>ууе</t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</si>
  <si>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 xml:space="preserve"> на 2025 год и плановый период 2026 и 2027 годов</t>
    </r>
  </si>
  <si>
    <t xml:space="preserve"> Объем и распределение бюджетных ассигнований на финансовое обеспечение реализации муниципальных программ на 2025 год и плановый период 2026 и 2027 годов</t>
  </si>
  <si>
    <r>
      <t xml:space="preserve">Объем и распределение бюджетных ассигнований бюджета </t>
    </r>
    <r>
      <rPr>
        <b/>
        <i/>
        <sz val="12"/>
        <rFont val="Times New Roman"/>
        <family val="1"/>
        <charset val="204"/>
      </rPr>
      <t>Огоджинского сельсовета</t>
    </r>
    <r>
      <rPr>
        <b/>
        <sz val="12"/>
        <rFont val="Times New Roman"/>
        <family val="1"/>
        <charset val="204"/>
      </rPr>
      <t>, направляемых на исполнение публичных нормативных обязательств на 2025 год и плановый период 2026 и 2027 годов</t>
    </r>
  </si>
  <si>
    <r>
      <t xml:space="preserve">Распределение доходов бюджета по кодам классификации доходов </t>
    </r>
    <r>
      <rPr>
        <b/>
        <i/>
        <sz val="12"/>
        <rFont val="Times New Roman CYR"/>
        <family val="1"/>
        <charset val="204"/>
      </rPr>
      <t>Огоджинского сельсовета</t>
    </r>
    <r>
      <rPr>
        <b/>
        <sz val="12"/>
        <rFont val="Times New Roman CYR"/>
        <family val="1"/>
        <charset val="204"/>
      </rPr>
      <t xml:space="preserve"> на 2025 год и плановый период 2026 и 2027 годов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</si>
</sst>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000"/>
    <numFmt numFmtId="166" formatCode="0.00000"/>
  </numFmts>
  <fonts count="41" x14ac:knownFonts="1"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name val="Times New Roman CYR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indexed="8"/>
      <name val="Calibri"/>
      <family val="2"/>
    </font>
    <font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color indexed="8"/>
      <name val="Calibri"/>
      <family val="2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6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sz val="11"/>
      <color indexed="36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sz val="8"/>
      <name val="Arial Cyr"/>
      <charset val="204"/>
    </font>
    <font>
      <i/>
      <sz val="8"/>
      <color indexed="10"/>
      <name val="Times New Roman CYR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14" fillId="0" borderId="0"/>
    <xf numFmtId="0" fontId="5" fillId="2" borderId="1" applyNumberFormat="0" applyFont="0" applyAlignment="0" applyProtection="0"/>
  </cellStyleXfs>
  <cellXfs count="188">
    <xf numFmtId="0" fontId="0" fillId="0" borderId="0" xfId="0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7" fillId="0" borderId="0" xfId="1" applyFont="1" applyAlignment="1"/>
    <xf numFmtId="0" fontId="6" fillId="0" borderId="0" xfId="1" applyFont="1" applyAlignment="1">
      <alignment horizontal="center"/>
    </xf>
    <xf numFmtId="0" fontId="0" fillId="0" borderId="0" xfId="0" applyFont="1"/>
    <xf numFmtId="0" fontId="11" fillId="0" borderId="2" xfId="5" applyFont="1" applyBorder="1" applyAlignment="1">
      <alignment horizontal="center" vertical="center" wrapText="1"/>
    </xf>
    <xf numFmtId="0" fontId="12" fillId="0" borderId="2" xfId="5" applyFont="1" applyBorder="1" applyAlignment="1">
      <alignment horizontal="left" wrapText="1"/>
    </xf>
    <xf numFmtId="4" fontId="12" fillId="0" borderId="2" xfId="5" applyNumberFormat="1" applyFont="1" applyBorder="1" applyAlignment="1">
      <alignment shrinkToFit="1"/>
    </xf>
    <xf numFmtId="0" fontId="13" fillId="0" borderId="2" xfId="5" applyFont="1" applyBorder="1" applyAlignment="1">
      <alignment horizontal="left" vertical="center" wrapText="1"/>
    </xf>
    <xf numFmtId="4" fontId="13" fillId="0" borderId="2" xfId="5" applyNumberFormat="1" applyFont="1" applyBorder="1" applyAlignment="1">
      <alignment shrinkToFit="1"/>
    </xf>
    <xf numFmtId="0" fontId="1" fillId="0" borderId="0" xfId="1" applyFont="1" applyAlignment="1">
      <alignment horizontal="right"/>
    </xf>
    <xf numFmtId="0" fontId="14" fillId="0" borderId="0" xfId="6" applyAlignment="1"/>
    <xf numFmtId="0" fontId="14" fillId="0" borderId="0" xfId="6"/>
    <xf numFmtId="0" fontId="15" fillId="0" borderId="0" xfId="6" applyFont="1" applyAlignment="1">
      <alignment horizontal="right"/>
    </xf>
    <xf numFmtId="4" fontId="14" fillId="0" borderId="0" xfId="6" applyNumberFormat="1"/>
    <xf numFmtId="0" fontId="7" fillId="0" borderId="0" xfId="6" applyFont="1" applyAlignment="1">
      <alignment horizontal="left"/>
    </xf>
    <xf numFmtId="0" fontId="17" fillId="0" borderId="0" xfId="6" applyFont="1" applyAlignment="1">
      <alignment horizontal="right"/>
    </xf>
    <xf numFmtId="0" fontId="19" fillId="0" borderId="0" xfId="6" applyFont="1"/>
    <xf numFmtId="49" fontId="24" fillId="3" borderId="2" xfId="6" applyNumberFormat="1" applyFont="1" applyFill="1" applyBorder="1" applyAlignment="1">
      <alignment horizontal="center" vertical="center" wrapText="1"/>
    </xf>
    <xf numFmtId="164" fontId="24" fillId="3" borderId="2" xfId="6" applyNumberFormat="1" applyFont="1" applyFill="1" applyBorder="1" applyAlignment="1">
      <alignment horizontal="justify" vertical="center" wrapText="1"/>
    </xf>
    <xf numFmtId="49" fontId="25" fillId="0" borderId="2" xfId="6" applyNumberFormat="1" applyFont="1" applyFill="1" applyBorder="1" applyAlignment="1">
      <alignment horizontal="center" vertical="center" wrapText="1"/>
    </xf>
    <xf numFmtId="164" fontId="26" fillId="0" borderId="2" xfId="6" applyNumberFormat="1" applyFont="1" applyFill="1" applyBorder="1" applyAlignment="1">
      <alignment horizontal="justify" vertical="center" wrapText="1"/>
    </xf>
    <xf numFmtId="49" fontId="24" fillId="0" borderId="2" xfId="6" applyNumberFormat="1" applyFont="1" applyFill="1" applyBorder="1" applyAlignment="1">
      <alignment horizontal="center" vertical="center" wrapText="1"/>
    </xf>
    <xf numFmtId="164" fontId="24" fillId="0" borderId="2" xfId="6" applyNumberFormat="1" applyFont="1" applyFill="1" applyBorder="1" applyAlignment="1">
      <alignment horizontal="justify" vertical="center" wrapText="1"/>
    </xf>
    <xf numFmtId="164" fontId="25" fillId="0" borderId="2" xfId="6" applyNumberFormat="1" applyFont="1" applyFill="1" applyBorder="1" applyAlignment="1">
      <alignment horizontal="justify" vertical="center" wrapText="1"/>
    </xf>
    <xf numFmtId="164" fontId="24" fillId="3" borderId="2" xfId="6" applyNumberFormat="1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26" fillId="4" borderId="2" xfId="0" applyFont="1" applyFill="1" applyBorder="1" applyAlignment="1">
      <alignment horizontal="left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justify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164" fontId="25" fillId="0" borderId="2" xfId="0" applyNumberFormat="1" applyFont="1" applyFill="1" applyBorder="1" applyAlignment="1">
      <alignment horizontal="justify" vertical="center" wrapText="1"/>
    </xf>
    <xf numFmtId="49" fontId="28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49" fontId="29" fillId="0" borderId="3" xfId="6" applyNumberFormat="1" applyFont="1" applyFill="1" applyBorder="1" applyAlignment="1">
      <alignment horizontal="center" vertical="center" wrapText="1"/>
    </xf>
    <xf numFmtId="164" fontId="30" fillId="0" borderId="3" xfId="6" applyNumberFormat="1" applyFont="1" applyFill="1" applyBorder="1" applyAlignment="1">
      <alignment horizontal="justify" vertical="center" wrapText="1"/>
    </xf>
    <xf numFmtId="49" fontId="26" fillId="4" borderId="2" xfId="0" applyNumberFormat="1" applyFont="1" applyFill="1" applyBorder="1" applyAlignment="1">
      <alignment horizontal="center" vertical="center" wrapText="1"/>
    </xf>
    <xf numFmtId="49" fontId="28" fillId="4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1" fontId="32" fillId="5" borderId="2" xfId="0" applyNumberFormat="1" applyFont="1" applyFill="1" applyBorder="1" applyAlignment="1" applyProtection="1">
      <alignment horizontal="center" vertical="center" wrapText="1"/>
    </xf>
    <xf numFmtId="1" fontId="25" fillId="6" borderId="2" xfId="6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right" vertical="center"/>
    </xf>
    <xf numFmtId="4" fontId="16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/>
    <xf numFmtId="165" fontId="32" fillId="0" borderId="0" xfId="0" applyNumberFormat="1" applyFont="1" applyFill="1" applyBorder="1" applyAlignment="1" applyProtection="1">
      <alignment horizontal="center" vertical="center" wrapText="1"/>
    </xf>
    <xf numFmtId="165" fontId="25" fillId="0" borderId="0" xfId="6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 wrapText="1"/>
    </xf>
    <xf numFmtId="165" fontId="26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32" fillId="5" borderId="2" xfId="0" applyNumberFormat="1" applyFont="1" applyFill="1" applyBorder="1" applyAlignment="1" applyProtection="1">
      <alignment horizontal="center" vertical="center" wrapText="1"/>
    </xf>
    <xf numFmtId="49" fontId="25" fillId="6" borderId="2" xfId="6" applyNumberFormat="1" applyFont="1" applyFill="1" applyBorder="1" applyAlignment="1">
      <alignment horizontal="center" vertical="center" wrapText="1"/>
    </xf>
    <xf numFmtId="49" fontId="20" fillId="7" borderId="2" xfId="0" applyNumberFormat="1" applyFont="1" applyFill="1" applyBorder="1" applyAlignment="1" applyProtection="1">
      <alignment horizontal="center" vertical="center" wrapText="1"/>
    </xf>
    <xf numFmtId="1" fontId="20" fillId="7" borderId="2" xfId="0" applyNumberFormat="1" applyFont="1" applyFill="1" applyBorder="1" applyAlignment="1" applyProtection="1">
      <alignment horizontal="center" vertical="center" wrapText="1"/>
    </xf>
    <xf numFmtId="49" fontId="28" fillId="8" borderId="2" xfId="0" applyNumberFormat="1" applyFont="1" applyFill="1" applyBorder="1" applyAlignment="1" applyProtection="1">
      <alignment horizontal="center" vertical="center" wrapText="1"/>
    </xf>
    <xf numFmtId="1" fontId="28" fillId="8" borderId="2" xfId="0" applyNumberFormat="1" applyFont="1" applyFill="1" applyBorder="1" applyAlignment="1" applyProtection="1">
      <alignment horizontal="center" vertical="center" wrapText="1"/>
    </xf>
    <xf numFmtId="4" fontId="28" fillId="8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49" fontId="4" fillId="9" borderId="2" xfId="0" applyNumberFormat="1" applyFont="1" applyFill="1" applyBorder="1" applyAlignment="1">
      <alignment horizontal="center" vertical="center"/>
    </xf>
    <xf numFmtId="4" fontId="4" fillId="9" borderId="2" xfId="0" applyNumberFormat="1" applyFont="1" applyFill="1" applyBorder="1" applyAlignment="1">
      <alignment horizontal="center" vertical="center" wrapText="1"/>
    </xf>
    <xf numFmtId="49" fontId="8" fillId="10" borderId="2" xfId="0" applyNumberFormat="1" applyFont="1" applyFill="1" applyBorder="1" applyAlignment="1">
      <alignment horizontal="center" vertical="center"/>
    </xf>
    <xf numFmtId="0" fontId="8" fillId="10" borderId="2" xfId="0" applyNumberFormat="1" applyFont="1" applyFill="1" applyBorder="1" applyAlignment="1" applyProtection="1">
      <alignment horizontal="center" vertical="center"/>
    </xf>
    <xf numFmtId="49" fontId="8" fillId="10" borderId="2" xfId="0" applyNumberFormat="1" applyFont="1" applyFill="1" applyBorder="1" applyAlignment="1" applyProtection="1">
      <alignment horizontal="center" vertical="center"/>
    </xf>
    <xf numFmtId="49" fontId="33" fillId="11" borderId="2" xfId="0" applyNumberFormat="1" applyFont="1" applyFill="1" applyBorder="1" applyAlignment="1">
      <alignment horizontal="center" vertical="center"/>
    </xf>
    <xf numFmtId="0" fontId="33" fillId="11" borderId="2" xfId="0" applyNumberFormat="1" applyFont="1" applyFill="1" applyBorder="1" applyAlignment="1" applyProtection="1">
      <alignment horizontal="center" vertical="center"/>
    </xf>
    <xf numFmtId="49" fontId="33" fillId="11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49" fontId="8" fillId="12" borderId="2" xfId="0" applyNumberFormat="1" applyFont="1" applyFill="1" applyBorder="1" applyAlignment="1">
      <alignment horizontal="center" vertical="center"/>
    </xf>
    <xf numFmtId="49" fontId="8" fillId="12" borderId="2" xfId="0" applyNumberFormat="1" applyFont="1" applyFill="1" applyBorder="1" applyAlignment="1">
      <alignment horizontal="center" vertical="center" wrapText="1"/>
    </xf>
    <xf numFmtId="49" fontId="8" fillId="12" borderId="2" xfId="0" applyNumberFormat="1" applyFont="1" applyFill="1" applyBorder="1" applyAlignment="1" applyProtection="1">
      <alignment horizontal="center" vertical="center"/>
    </xf>
    <xf numFmtId="4" fontId="8" fillId="12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 applyProtection="1">
      <alignment horizontal="center" vertical="center"/>
    </xf>
    <xf numFmtId="4" fontId="34" fillId="0" borderId="2" xfId="0" applyNumberFormat="1" applyFont="1" applyFill="1" applyBorder="1" applyAlignment="1">
      <alignment horizontal="center" vertical="center" wrapText="1"/>
    </xf>
    <xf numFmtId="1" fontId="28" fillId="8" borderId="2" xfId="0" applyNumberFormat="1" applyFont="1" applyFill="1" applyBorder="1" applyAlignment="1" applyProtection="1">
      <alignment vertical="top" wrapText="1"/>
    </xf>
    <xf numFmtId="49" fontId="8" fillId="0" borderId="2" xfId="0" applyNumberFormat="1" applyFont="1" applyFill="1" applyBorder="1" applyAlignment="1" applyProtection="1">
      <alignment vertical="top" wrapText="1"/>
    </xf>
    <xf numFmtId="0" fontId="33" fillId="11" borderId="2" xfId="0" applyNumberFormat="1" applyFont="1" applyFill="1" applyBorder="1" applyAlignment="1" applyProtection="1">
      <alignment vertical="top" wrapText="1"/>
    </xf>
    <xf numFmtId="0" fontId="8" fillId="10" borderId="2" xfId="0" applyNumberFormat="1" applyFont="1" applyFill="1" applyBorder="1" applyAlignment="1" applyProtection="1">
      <alignment vertical="top" wrapText="1"/>
    </xf>
    <xf numFmtId="1" fontId="32" fillId="5" borderId="2" xfId="0" applyNumberFormat="1" applyFont="1" applyFill="1" applyBorder="1" applyAlignment="1" applyProtection="1">
      <alignment vertical="top" wrapText="1"/>
    </xf>
    <xf numFmtId="1" fontId="25" fillId="6" borderId="2" xfId="6" applyNumberFormat="1" applyFont="1" applyFill="1" applyBorder="1" applyAlignment="1">
      <alignment vertical="top" wrapText="1"/>
    </xf>
    <xf numFmtId="1" fontId="20" fillId="7" borderId="2" xfId="0" applyNumberFormat="1" applyFont="1" applyFill="1" applyBorder="1" applyAlignment="1" applyProtection="1">
      <alignment vertical="top" wrapText="1"/>
    </xf>
    <xf numFmtId="49" fontId="8" fillId="12" borderId="2" xfId="0" applyNumberFormat="1" applyFont="1" applyFill="1" applyBorder="1" applyAlignment="1">
      <alignment vertical="top" wrapText="1"/>
    </xf>
    <xf numFmtId="49" fontId="34" fillId="0" borderId="2" xfId="0" applyNumberFormat="1" applyFont="1" applyFill="1" applyBorder="1" applyAlignment="1">
      <alignment vertical="top" wrapText="1"/>
    </xf>
    <xf numFmtId="49" fontId="4" fillId="9" borderId="2" xfId="0" applyNumberFormat="1" applyFont="1" applyFill="1" applyBorder="1" applyAlignment="1">
      <alignment vertical="top"/>
    </xf>
    <xf numFmtId="4" fontId="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wrapText="1"/>
    </xf>
    <xf numFmtId="1" fontId="1" fillId="0" borderId="0" xfId="0" applyNumberFormat="1" applyFont="1" applyFill="1" applyAlignment="1">
      <alignment horizontal="right" vertical="center"/>
    </xf>
    <xf numFmtId="1" fontId="8" fillId="0" borderId="2" xfId="0" applyNumberFormat="1" applyFont="1" applyFill="1" applyBorder="1" applyAlignment="1" applyProtection="1">
      <alignment horizontal="left" vertical="center"/>
    </xf>
    <xf numFmtId="1" fontId="8" fillId="0" borderId="2" xfId="0" applyNumberFormat="1" applyFont="1" applyFill="1" applyBorder="1" applyAlignment="1" applyProtection="1">
      <alignment vertical="top" wrapText="1"/>
    </xf>
    <xf numFmtId="1" fontId="33" fillId="11" borderId="2" xfId="0" applyNumberFormat="1" applyFont="1" applyFill="1" applyBorder="1" applyAlignment="1" applyProtection="1">
      <alignment vertical="top" wrapText="1"/>
    </xf>
    <xf numFmtId="1" fontId="8" fillId="12" borderId="2" xfId="0" applyNumberFormat="1" applyFont="1" applyFill="1" applyBorder="1" applyAlignment="1">
      <alignment vertical="top" wrapText="1"/>
    </xf>
    <xf numFmtId="1" fontId="34" fillId="0" borderId="2" xfId="0" applyNumberFormat="1" applyFont="1" applyFill="1" applyBorder="1" applyAlignment="1">
      <alignment vertical="top" wrapText="1"/>
    </xf>
    <xf numFmtId="1" fontId="4" fillId="9" borderId="2" xfId="0" applyNumberFormat="1" applyFont="1" applyFill="1" applyBorder="1" applyAlignment="1">
      <alignment vertical="top"/>
    </xf>
    <xf numFmtId="1" fontId="2" fillId="0" borderId="0" xfId="0" applyNumberFormat="1" applyFont="1" applyFill="1" applyAlignment="1">
      <alignment vertical="center"/>
    </xf>
    <xf numFmtId="1" fontId="2" fillId="0" borderId="0" xfId="0" applyNumberFormat="1" applyFont="1" applyAlignment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/>
    <xf numFmtId="0" fontId="3" fillId="0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1" fillId="0" borderId="0" xfId="0" applyFont="1" applyFill="1" applyAlignment="1">
      <alignment horizontal="center" vertical="center"/>
    </xf>
    <xf numFmtId="0" fontId="36" fillId="0" borderId="0" xfId="6" applyFont="1" applyAlignment="1">
      <alignment horizontal="right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6" fillId="0" borderId="0" xfId="6" applyFont="1" applyAlignment="1">
      <alignment horizontal="left"/>
    </xf>
    <xf numFmtId="0" fontId="37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6" fontId="24" fillId="3" borderId="2" xfId="6" applyNumberFormat="1" applyFont="1" applyFill="1" applyBorder="1" applyAlignment="1">
      <alignment horizontal="right" wrapText="1"/>
    </xf>
    <xf numFmtId="166" fontId="26" fillId="0" borderId="2" xfId="6" applyNumberFormat="1" applyFont="1" applyFill="1" applyBorder="1" applyAlignment="1">
      <alignment horizontal="right" wrapText="1"/>
    </xf>
    <xf numFmtId="166" fontId="24" fillId="0" borderId="2" xfId="6" applyNumberFormat="1" applyFont="1" applyFill="1" applyBorder="1" applyAlignment="1">
      <alignment horizontal="right" wrapText="1"/>
    </xf>
    <xf numFmtId="166" fontId="25" fillId="0" borderId="2" xfId="6" applyNumberFormat="1" applyFont="1" applyFill="1" applyBorder="1" applyAlignment="1">
      <alignment horizontal="right" wrapText="1"/>
    </xf>
    <xf numFmtId="166" fontId="8" fillId="4" borderId="2" xfId="0" applyNumberFormat="1" applyFont="1" applyFill="1" applyBorder="1" applyAlignment="1">
      <alignment vertical="center"/>
    </xf>
    <xf numFmtId="166" fontId="26" fillId="4" borderId="2" xfId="0" applyNumberFormat="1" applyFont="1" applyFill="1" applyBorder="1" applyAlignment="1">
      <alignment vertical="center" wrapText="1"/>
    </xf>
    <xf numFmtId="166" fontId="28" fillId="4" borderId="2" xfId="0" applyNumberFormat="1" applyFont="1" applyFill="1" applyBorder="1" applyAlignment="1">
      <alignment vertical="center" wrapText="1"/>
    </xf>
    <xf numFmtId="166" fontId="20" fillId="4" borderId="2" xfId="0" applyNumberFormat="1" applyFont="1" applyFill="1" applyBorder="1" applyAlignment="1">
      <alignment vertical="center" wrapText="1"/>
    </xf>
    <xf numFmtId="166" fontId="20" fillId="0" borderId="2" xfId="0" applyNumberFormat="1" applyFont="1" applyBorder="1" applyAlignment="1">
      <alignment vertical="center"/>
    </xf>
    <xf numFmtId="166" fontId="30" fillId="0" borderId="3" xfId="6" applyNumberFormat="1" applyFont="1" applyFill="1" applyBorder="1" applyAlignment="1">
      <alignment horizontal="right" wrapText="1"/>
    </xf>
    <xf numFmtId="0" fontId="20" fillId="0" borderId="2" xfId="1" applyFont="1" applyBorder="1" applyAlignment="1">
      <alignment horizontal="center"/>
    </xf>
    <xf numFmtId="0" fontId="26" fillId="0" borderId="2" xfId="1" applyFont="1" applyBorder="1" applyAlignment="1">
      <alignment horizontal="center"/>
    </xf>
    <xf numFmtId="49" fontId="40" fillId="0" borderId="2" xfId="1" applyNumberFormat="1" applyFont="1" applyBorder="1" applyAlignment="1">
      <alignment horizontal="center" vertical="justify" wrapText="1"/>
    </xf>
    <xf numFmtId="166" fontId="9" fillId="0" borderId="2" xfId="1" applyNumberFormat="1" applyFont="1" applyBorder="1" applyAlignment="1">
      <alignment horizontal="right"/>
    </xf>
    <xf numFmtId="49" fontId="20" fillId="0" borderId="2" xfId="1" applyNumberFormat="1" applyFont="1" applyBorder="1" applyAlignment="1">
      <alignment horizontal="center" vertical="justify" wrapText="1"/>
    </xf>
    <xf numFmtId="166" fontId="20" fillId="0" borderId="2" xfId="1" applyNumberFormat="1" applyFont="1" applyBorder="1" applyAlignment="1">
      <alignment horizontal="right"/>
    </xf>
    <xf numFmtId="165" fontId="33" fillId="11" borderId="2" xfId="0" applyNumberFormat="1" applyFont="1" applyFill="1" applyBorder="1" applyAlignment="1">
      <alignment horizontal="center" vertical="center" wrapText="1"/>
    </xf>
    <xf numFmtId="165" fontId="8" fillId="10" borderId="2" xfId="0" applyNumberFormat="1" applyFont="1" applyFill="1" applyBorder="1" applyAlignment="1" applyProtection="1">
      <alignment horizontal="center" vertical="center" wrapText="1"/>
    </xf>
    <xf numFmtId="165" fontId="32" fillId="5" borderId="2" xfId="0" applyNumberFormat="1" applyFont="1" applyFill="1" applyBorder="1" applyAlignment="1" applyProtection="1">
      <alignment horizontal="center" vertical="center" wrapText="1"/>
    </xf>
    <xf numFmtId="165" fontId="25" fillId="6" borderId="2" xfId="6" applyNumberFormat="1" applyFont="1" applyFill="1" applyBorder="1" applyAlignment="1">
      <alignment horizontal="center" vertical="center" wrapText="1"/>
    </xf>
    <xf numFmtId="165" fontId="20" fillId="7" borderId="2" xfId="0" applyNumberFormat="1" applyFont="1" applyFill="1" applyBorder="1" applyAlignment="1" applyProtection="1">
      <alignment horizontal="center" vertical="center" wrapText="1"/>
    </xf>
    <xf numFmtId="165" fontId="28" fillId="8" borderId="2" xfId="0" applyNumberFormat="1" applyFont="1" applyFill="1" applyBorder="1" applyAlignment="1" applyProtection="1">
      <alignment horizontal="center" vertical="center" wrapText="1"/>
    </xf>
    <xf numFmtId="165" fontId="8" fillId="12" borderId="2" xfId="0" applyNumberFormat="1" applyFont="1" applyFill="1" applyBorder="1" applyAlignment="1">
      <alignment horizontal="center" vertical="center" wrapText="1"/>
    </xf>
    <xf numFmtId="165" fontId="34" fillId="0" borderId="2" xfId="0" applyNumberFormat="1" applyFont="1" applyFill="1" applyBorder="1" applyAlignment="1">
      <alignment horizontal="center" vertical="center" wrapText="1"/>
    </xf>
    <xf numFmtId="165" fontId="4" fillId="9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 applyProtection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5" fontId="4" fillId="9" borderId="2" xfId="0" applyNumberFormat="1" applyFont="1" applyFill="1" applyBorder="1" applyAlignment="1">
      <alignment horizontal="center" vertical="center"/>
    </xf>
    <xf numFmtId="1" fontId="20" fillId="8" borderId="2" xfId="0" applyNumberFormat="1" applyFont="1" applyFill="1" applyBorder="1" applyAlignment="1" applyProtection="1">
      <alignment horizontal="center" vertical="center" wrapText="1"/>
    </xf>
    <xf numFmtId="1" fontId="8" fillId="11" borderId="2" xfId="0" applyNumberFormat="1" applyFont="1" applyFill="1" applyBorder="1" applyAlignment="1" applyProtection="1">
      <alignment vertical="top" wrapText="1"/>
    </xf>
    <xf numFmtId="49" fontId="8" fillId="11" borderId="2" xfId="0" applyNumberFormat="1" applyFont="1" applyFill="1" applyBorder="1" applyAlignment="1">
      <alignment horizontal="center" vertical="center"/>
    </xf>
    <xf numFmtId="165" fontId="8" fillId="11" borderId="2" xfId="0" applyNumberFormat="1" applyFont="1" applyFill="1" applyBorder="1" applyAlignment="1" applyProtection="1">
      <alignment horizontal="center" vertical="center" wrapText="1"/>
    </xf>
    <xf numFmtId="1" fontId="20" fillId="8" borderId="2" xfId="0" applyNumberFormat="1" applyFont="1" applyFill="1" applyBorder="1" applyAlignment="1" applyProtection="1">
      <alignment vertical="top" wrapText="1"/>
    </xf>
    <xf numFmtId="166" fontId="20" fillId="7" borderId="2" xfId="0" applyNumberFormat="1" applyFont="1" applyFill="1" applyBorder="1" applyAlignment="1" applyProtection="1">
      <alignment horizontal="center" vertical="center" wrapText="1"/>
    </xf>
    <xf numFmtId="166" fontId="20" fillId="8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11" fillId="0" borderId="2" xfId="5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164" fontId="22" fillId="0" borderId="4" xfId="6" applyNumberFormat="1" applyFont="1" applyBorder="1" applyAlignment="1">
      <alignment horizontal="center" vertical="center" wrapText="1"/>
    </xf>
    <xf numFmtId="164" fontId="22" fillId="0" borderId="3" xfId="6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8" fillId="0" borderId="0" xfId="6" applyFont="1" applyAlignment="1">
      <alignment horizontal="center" wrapText="1"/>
    </xf>
    <xf numFmtId="0" fontId="23" fillId="0" borderId="5" xfId="6" applyFont="1" applyBorder="1" applyAlignment="1"/>
    <xf numFmtId="0" fontId="23" fillId="0" borderId="3" xfId="6" applyFont="1" applyBorder="1" applyAlignment="1"/>
    <xf numFmtId="0" fontId="8" fillId="0" borderId="6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164" fontId="22" fillId="0" borderId="7" xfId="6" applyNumberFormat="1" applyFont="1" applyBorder="1" applyAlignment="1">
      <alignment horizontal="center" vertical="center" wrapText="1"/>
    </xf>
    <xf numFmtId="0" fontId="23" fillId="0" borderId="7" xfId="6" applyFont="1" applyBorder="1"/>
    <xf numFmtId="0" fontId="3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1" fillId="0" borderId="8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wrapText="1"/>
    </xf>
  </cellXfs>
  <cellStyles count="8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_3.Приложения к проекту" xfId="3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Примечание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>
      <selection activeCell="A11" sqref="A11"/>
    </sheetView>
  </sheetViews>
  <sheetFormatPr defaultRowHeight="15.6" x14ac:dyDescent="0.2"/>
  <cols>
    <col min="1" max="1" width="60.85546875" style="5" customWidth="1"/>
    <col min="2" max="2" width="14.42578125" style="4" customWidth="1"/>
    <col min="3" max="3" width="15.42578125" style="2" customWidth="1"/>
    <col min="4" max="4" width="15.140625" customWidth="1"/>
  </cols>
  <sheetData>
    <row r="1" spans="1:4" s="9" customFormat="1" ht="27" customHeight="1" x14ac:dyDescent="0.3">
      <c r="A1" s="1"/>
      <c r="B1" s="168" t="s">
        <v>143</v>
      </c>
      <c r="C1" s="168"/>
      <c r="D1" s="168"/>
    </row>
    <row r="2" spans="1:4" s="9" customFormat="1" ht="46.95" customHeight="1" x14ac:dyDescent="0.3">
      <c r="A2" s="2"/>
      <c r="B2" s="169" t="s">
        <v>118</v>
      </c>
      <c r="C2" s="169"/>
      <c r="D2" s="169"/>
    </row>
    <row r="3" spans="1:4" s="9" customFormat="1" ht="21.6" customHeight="1" x14ac:dyDescent="0.2">
      <c r="A3" s="2"/>
      <c r="B3" s="170" t="s">
        <v>154</v>
      </c>
      <c r="C3" s="170"/>
      <c r="D3" s="170"/>
    </row>
    <row r="4" spans="1:4" s="9" customFormat="1" x14ac:dyDescent="0.2">
      <c r="A4" s="5"/>
      <c r="B4" s="4"/>
      <c r="C4" s="2"/>
    </row>
    <row r="5" spans="1:4" ht="28.95" customHeight="1" x14ac:dyDescent="0.3">
      <c r="A5" s="171" t="s">
        <v>155</v>
      </c>
      <c r="B5" s="171"/>
      <c r="C5" s="171"/>
      <c r="D5" s="171"/>
    </row>
    <row r="6" spans="1:4" ht="18" x14ac:dyDescent="0.35">
      <c r="A6" s="8"/>
      <c r="B6" s="8"/>
      <c r="C6" s="7"/>
      <c r="D6" s="15" t="s">
        <v>13</v>
      </c>
    </row>
    <row r="7" spans="1:4" ht="13.2" x14ac:dyDescent="0.2">
      <c r="A7" s="167" t="s">
        <v>1</v>
      </c>
      <c r="B7" s="167" t="s">
        <v>147</v>
      </c>
      <c r="C7" s="167" t="s">
        <v>10</v>
      </c>
      <c r="D7" s="167"/>
    </row>
    <row r="8" spans="1:4" ht="13.2" x14ac:dyDescent="0.2">
      <c r="A8" s="167"/>
      <c r="B8" s="167"/>
      <c r="C8" s="10" t="s">
        <v>152</v>
      </c>
      <c r="D8" s="10" t="s">
        <v>156</v>
      </c>
    </row>
    <row r="9" spans="1:4" ht="46.8" x14ac:dyDescent="0.3">
      <c r="A9" s="11" t="s">
        <v>11</v>
      </c>
      <c r="B9" s="12">
        <v>0</v>
      </c>
      <c r="C9" s="12">
        <v>0</v>
      </c>
      <c r="D9" s="12">
        <v>0</v>
      </c>
    </row>
    <row r="10" spans="1:4" ht="46.8" x14ac:dyDescent="0.3">
      <c r="A10" s="13" t="s">
        <v>12</v>
      </c>
      <c r="B10" s="14">
        <v>0</v>
      </c>
      <c r="C10" s="14">
        <v>0</v>
      </c>
      <c r="D10" s="14">
        <v>0</v>
      </c>
    </row>
  </sheetData>
  <mergeCells count="7">
    <mergeCell ref="A7:A8"/>
    <mergeCell ref="B7:B8"/>
    <mergeCell ref="C7:D7"/>
    <mergeCell ref="B1:D1"/>
    <mergeCell ref="B2:D2"/>
    <mergeCell ref="B3:D3"/>
    <mergeCell ref="A5:D5"/>
  </mergeCells>
  <phoneticPr fontId="35" type="noConversion"/>
  <pageMargins left="0.98425196850393704" right="0.39370078740157483" top="0.51181102362204722" bottom="0.55118110236220474" header="0" footer="0"/>
  <pageSetup paperSize="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topLeftCell="A34" workbookViewId="0">
      <selection activeCell="A5" sqref="A5:E5"/>
    </sheetView>
  </sheetViews>
  <sheetFormatPr defaultColWidth="9.140625" defaultRowHeight="14.4" x14ac:dyDescent="0.3"/>
  <cols>
    <col min="1" max="1" width="30" style="17" customWidth="1"/>
    <col min="2" max="2" width="54.7109375" style="17" customWidth="1"/>
    <col min="3" max="3" width="17.7109375" style="17" customWidth="1"/>
    <col min="4" max="4" width="18" style="17" customWidth="1"/>
    <col min="5" max="5" width="18.28515625" style="17" customWidth="1"/>
    <col min="6" max="7" width="9.140625" style="17"/>
    <col min="8" max="8" width="14.85546875" style="17" bestFit="1" customWidth="1"/>
    <col min="9" max="16384" width="9.140625" style="17"/>
  </cols>
  <sheetData>
    <row r="1" spans="1:5" s="22" customFormat="1" ht="17.399999999999999" customHeight="1" x14ac:dyDescent="0.3">
      <c r="A1" s="174" t="s">
        <v>144</v>
      </c>
      <c r="B1" s="174"/>
      <c r="C1" s="174"/>
      <c r="D1" s="174"/>
      <c r="E1" s="174"/>
    </row>
    <row r="2" spans="1:5" s="22" customFormat="1" ht="16.2" customHeight="1" x14ac:dyDescent="0.3">
      <c r="A2" s="175" t="s">
        <v>118</v>
      </c>
      <c r="B2" s="175"/>
      <c r="C2" s="175"/>
      <c r="D2" s="175"/>
      <c r="E2" s="175"/>
    </row>
    <row r="3" spans="1:5" s="22" customFormat="1" ht="21" customHeight="1" x14ac:dyDescent="0.3">
      <c r="A3" s="175" t="s">
        <v>154</v>
      </c>
      <c r="B3" s="175"/>
      <c r="C3" s="175"/>
      <c r="D3" s="175"/>
      <c r="E3" s="175"/>
    </row>
    <row r="4" spans="1:5" ht="18" x14ac:dyDescent="0.35">
      <c r="A4" s="16"/>
      <c r="B4" s="16"/>
      <c r="C4" s="16"/>
      <c r="D4" s="20"/>
      <c r="E4" s="20"/>
    </row>
    <row r="5" spans="1:5" ht="50.4" customHeight="1" x14ac:dyDescent="0.3">
      <c r="A5" s="176" t="s">
        <v>165</v>
      </c>
      <c r="B5" s="176"/>
      <c r="C5" s="176"/>
      <c r="D5" s="176"/>
      <c r="E5" s="176"/>
    </row>
    <row r="6" spans="1:5" ht="18" x14ac:dyDescent="0.35">
      <c r="A6" s="18"/>
      <c r="B6" s="123"/>
      <c r="C6" s="18"/>
      <c r="E6" s="21" t="s">
        <v>42</v>
      </c>
    </row>
    <row r="7" spans="1:5" x14ac:dyDescent="0.3">
      <c r="A7" s="172" t="s">
        <v>14</v>
      </c>
      <c r="B7" s="172" t="s">
        <v>15</v>
      </c>
      <c r="C7" s="172" t="s">
        <v>147</v>
      </c>
      <c r="D7" s="179" t="s">
        <v>16</v>
      </c>
      <c r="E7" s="180"/>
    </row>
    <row r="8" spans="1:5" x14ac:dyDescent="0.3">
      <c r="A8" s="177"/>
      <c r="B8" s="177"/>
      <c r="C8" s="177"/>
      <c r="D8" s="181" t="s">
        <v>152</v>
      </c>
      <c r="E8" s="172" t="s">
        <v>156</v>
      </c>
    </row>
    <row r="9" spans="1:5" ht="27" customHeight="1" x14ac:dyDescent="0.3">
      <c r="A9" s="178"/>
      <c r="B9" s="178"/>
      <c r="C9" s="178"/>
      <c r="D9" s="182"/>
      <c r="E9" s="173"/>
    </row>
    <row r="10" spans="1:5" ht="27.6" x14ac:dyDescent="0.3">
      <c r="A10" s="23" t="s">
        <v>17</v>
      </c>
      <c r="B10" s="24" t="s">
        <v>18</v>
      </c>
      <c r="C10" s="130">
        <f>C11+C17</f>
        <v>5299.4529999999995</v>
      </c>
      <c r="D10" s="130">
        <f>D11+D17</f>
        <v>5503.7029999999995</v>
      </c>
      <c r="E10" s="130">
        <f>E11+E17</f>
        <v>5715.4709999999995</v>
      </c>
    </row>
    <row r="11" spans="1:5" x14ac:dyDescent="0.3">
      <c r="A11" s="25"/>
      <c r="B11" s="26" t="s">
        <v>19</v>
      </c>
      <c r="C11" s="131">
        <f>C12+C14</f>
        <v>5174.0529999999999</v>
      </c>
      <c r="D11" s="131">
        <f>D12+D14</f>
        <v>5378.3029999999999</v>
      </c>
      <c r="E11" s="131">
        <f>E12+E14</f>
        <v>5590.0709999999999</v>
      </c>
    </row>
    <row r="12" spans="1:5" x14ac:dyDescent="0.3">
      <c r="A12" s="27" t="s">
        <v>20</v>
      </c>
      <c r="B12" s="28" t="s">
        <v>21</v>
      </c>
      <c r="C12" s="132">
        <f>C13</f>
        <v>5129.25</v>
      </c>
      <c r="D12" s="132">
        <f>D13</f>
        <v>5333.0129999999999</v>
      </c>
      <c r="E12" s="132">
        <f>E13</f>
        <v>5544.5119999999997</v>
      </c>
    </row>
    <row r="13" spans="1:5" x14ac:dyDescent="0.3">
      <c r="A13" s="25" t="s">
        <v>22</v>
      </c>
      <c r="B13" s="29" t="s">
        <v>5</v>
      </c>
      <c r="C13" s="133">
        <v>5129.25</v>
      </c>
      <c r="D13" s="133">
        <v>5333.0129999999999</v>
      </c>
      <c r="E13" s="133">
        <v>5544.5119999999997</v>
      </c>
    </row>
    <row r="14" spans="1:5" x14ac:dyDescent="0.3">
      <c r="A14" s="27" t="s">
        <v>23</v>
      </c>
      <c r="B14" s="28" t="s">
        <v>24</v>
      </c>
      <c r="C14" s="132">
        <f>C15+C16</f>
        <v>44.802999999999997</v>
      </c>
      <c r="D14" s="132">
        <f>D15+D16</f>
        <v>45.29</v>
      </c>
      <c r="E14" s="132">
        <f>E15+E16</f>
        <v>45.558999999999997</v>
      </c>
    </row>
    <row r="15" spans="1:5" x14ac:dyDescent="0.3">
      <c r="A15" s="25" t="s">
        <v>25</v>
      </c>
      <c r="B15" s="29" t="s">
        <v>6</v>
      </c>
      <c r="C15" s="133">
        <v>10</v>
      </c>
      <c r="D15" s="133">
        <v>11</v>
      </c>
      <c r="E15" s="133">
        <v>12</v>
      </c>
    </row>
    <row r="16" spans="1:5" x14ac:dyDescent="0.3">
      <c r="A16" s="25" t="s">
        <v>26</v>
      </c>
      <c r="B16" s="29" t="s">
        <v>7</v>
      </c>
      <c r="C16" s="133">
        <v>34.802999999999997</v>
      </c>
      <c r="D16" s="133">
        <v>34.29</v>
      </c>
      <c r="E16" s="133">
        <v>33.558999999999997</v>
      </c>
    </row>
    <row r="17" spans="1:5" x14ac:dyDescent="0.3">
      <c r="A17" s="25"/>
      <c r="B17" s="26" t="s">
        <v>30</v>
      </c>
      <c r="C17" s="131">
        <f>C18+C21</f>
        <v>125.4</v>
      </c>
      <c r="D17" s="131">
        <f>D18+D21</f>
        <v>125.4</v>
      </c>
      <c r="E17" s="131">
        <f>E18+E21</f>
        <v>125.4</v>
      </c>
    </row>
    <row r="18" spans="1:5" x14ac:dyDescent="0.3">
      <c r="A18" s="27" t="s">
        <v>27</v>
      </c>
      <c r="B18" s="28" t="s">
        <v>28</v>
      </c>
      <c r="C18" s="132">
        <f>C19</f>
        <v>21</v>
      </c>
      <c r="D18" s="132">
        <f>D19</f>
        <v>21</v>
      </c>
      <c r="E18" s="132">
        <f>E19</f>
        <v>21</v>
      </c>
    </row>
    <row r="19" spans="1:5" ht="96.6" x14ac:dyDescent="0.3">
      <c r="A19" s="25" t="s">
        <v>29</v>
      </c>
      <c r="B19" s="29" t="s">
        <v>9</v>
      </c>
      <c r="C19" s="133">
        <v>21</v>
      </c>
      <c r="D19" s="133">
        <v>21</v>
      </c>
      <c r="E19" s="133">
        <v>21</v>
      </c>
    </row>
    <row r="20" spans="1:5" x14ac:dyDescent="0.3">
      <c r="A20" s="25"/>
      <c r="B20" s="29" t="s">
        <v>30</v>
      </c>
      <c r="C20" s="133"/>
      <c r="D20" s="133"/>
      <c r="E20" s="133"/>
    </row>
    <row r="21" spans="1:5" ht="55.2" x14ac:dyDescent="0.3">
      <c r="A21" s="27" t="s">
        <v>31</v>
      </c>
      <c r="B21" s="28" t="s">
        <v>32</v>
      </c>
      <c r="C21" s="132">
        <f>C22</f>
        <v>104.4</v>
      </c>
      <c r="D21" s="132">
        <f>D22</f>
        <v>104.4</v>
      </c>
      <c r="E21" s="132">
        <f>E22</f>
        <v>104.4</v>
      </c>
    </row>
    <row r="22" spans="1:5" ht="124.2" x14ac:dyDescent="0.3">
      <c r="A22" s="25" t="s">
        <v>33</v>
      </c>
      <c r="B22" s="29" t="s">
        <v>34</v>
      </c>
      <c r="C22" s="133">
        <v>104.4</v>
      </c>
      <c r="D22" s="133">
        <v>104.4</v>
      </c>
      <c r="E22" s="133">
        <v>104.4</v>
      </c>
    </row>
    <row r="23" spans="1:5" x14ac:dyDescent="0.3">
      <c r="A23" s="23" t="s">
        <v>35</v>
      </c>
      <c r="B23" s="30" t="s">
        <v>8</v>
      </c>
      <c r="C23" s="130">
        <f>C24</f>
        <v>1931.23198</v>
      </c>
      <c r="D23" s="130">
        <f>D24</f>
        <v>1789.8569400000001</v>
      </c>
      <c r="E23" s="130">
        <f>E24</f>
        <v>1383.2952399999999</v>
      </c>
    </row>
    <row r="24" spans="1:5" customFormat="1" ht="41.4" x14ac:dyDescent="0.2">
      <c r="A24" s="27" t="s">
        <v>48</v>
      </c>
      <c r="B24" s="31" t="s">
        <v>47</v>
      </c>
      <c r="C24" s="134">
        <f>C25+C29+C34</f>
        <v>1931.23198</v>
      </c>
      <c r="D24" s="134">
        <f>D25+D29+D34</f>
        <v>1789.8569400000001</v>
      </c>
      <c r="E24" s="134">
        <f>E25+E29+E34</f>
        <v>1383.2952399999999</v>
      </c>
    </row>
    <row r="25" spans="1:5" customFormat="1" ht="28.8" x14ac:dyDescent="0.2">
      <c r="A25" s="42" t="s">
        <v>53</v>
      </c>
      <c r="B25" s="32" t="s">
        <v>52</v>
      </c>
      <c r="C25" s="135">
        <f t="shared" ref="C25:E25" si="0">C26</f>
        <v>100.83198</v>
      </c>
      <c r="D25" s="135">
        <f t="shared" si="0"/>
        <v>93.556939999999997</v>
      </c>
      <c r="E25" s="135">
        <f t="shared" si="0"/>
        <v>97.295240000000007</v>
      </c>
    </row>
    <row r="26" spans="1:5" customFormat="1" ht="55.2" x14ac:dyDescent="0.2">
      <c r="A26" s="33" t="s">
        <v>36</v>
      </c>
      <c r="B26" s="34" t="s">
        <v>37</v>
      </c>
      <c r="C26" s="136">
        <f>C27+C28</f>
        <v>100.83198</v>
      </c>
      <c r="D26" s="136">
        <f t="shared" ref="D26:E26" si="1">D27+D28</f>
        <v>93.556939999999997</v>
      </c>
      <c r="E26" s="136">
        <f t="shared" si="1"/>
        <v>97.295240000000007</v>
      </c>
    </row>
    <row r="27" spans="1:5" customFormat="1" ht="55.2" x14ac:dyDescent="0.2">
      <c r="A27" s="35" t="s">
        <v>38</v>
      </c>
      <c r="B27" s="36" t="s">
        <v>149</v>
      </c>
      <c r="C27" s="137">
        <v>0</v>
      </c>
      <c r="D27" s="138">
        <v>0</v>
      </c>
      <c r="E27" s="138">
        <v>0</v>
      </c>
    </row>
    <row r="28" spans="1:5" customFormat="1" ht="55.2" x14ac:dyDescent="0.2">
      <c r="A28" s="35" t="s">
        <v>38</v>
      </c>
      <c r="B28" s="36" t="s">
        <v>157</v>
      </c>
      <c r="C28" s="137">
        <v>100.83198</v>
      </c>
      <c r="D28" s="138">
        <v>93.556939999999997</v>
      </c>
      <c r="E28" s="138">
        <v>97.295240000000007</v>
      </c>
    </row>
    <row r="29" spans="1:5" customFormat="1" ht="43.2" x14ac:dyDescent="0.2">
      <c r="A29" s="42" t="s">
        <v>49</v>
      </c>
      <c r="B29" s="32" t="s">
        <v>43</v>
      </c>
      <c r="C29" s="135">
        <f>C31+C33</f>
        <v>226.4</v>
      </c>
      <c r="D29" s="135">
        <f>D31+D33</f>
        <v>248.4</v>
      </c>
      <c r="E29" s="135">
        <f>E31+E33</f>
        <v>0</v>
      </c>
    </row>
    <row r="30" spans="1:5" customFormat="1" ht="27.6" x14ac:dyDescent="0.2">
      <c r="A30" s="43" t="s">
        <v>50</v>
      </c>
      <c r="B30" s="37" t="s">
        <v>44</v>
      </c>
      <c r="C30" s="136">
        <f>C31</f>
        <v>0</v>
      </c>
      <c r="D30" s="136">
        <f>D31</f>
        <v>0</v>
      </c>
      <c r="E30" s="136">
        <f>E31</f>
        <v>0</v>
      </c>
    </row>
    <row r="31" spans="1:5" customFormat="1" ht="41.4" x14ac:dyDescent="0.2">
      <c r="A31" s="44" t="s">
        <v>3</v>
      </c>
      <c r="B31" s="38" t="s">
        <v>45</v>
      </c>
      <c r="C31" s="137">
        <v>0</v>
      </c>
      <c r="D31" s="138">
        <v>0</v>
      </c>
      <c r="E31" s="138">
        <v>0</v>
      </c>
    </row>
    <row r="32" spans="1:5" customFormat="1" ht="41.4" x14ac:dyDescent="0.2">
      <c r="A32" s="43" t="s">
        <v>51</v>
      </c>
      <c r="B32" s="37" t="s">
        <v>39</v>
      </c>
      <c r="C32" s="136">
        <f>C33</f>
        <v>226.4</v>
      </c>
      <c r="D32" s="136">
        <f>D33</f>
        <v>248.4</v>
      </c>
      <c r="E32" s="136">
        <f>E33</f>
        <v>0</v>
      </c>
    </row>
    <row r="33" spans="1:5" customFormat="1" ht="55.2" x14ac:dyDescent="0.2">
      <c r="A33" s="44" t="s">
        <v>4</v>
      </c>
      <c r="B33" s="39" t="s">
        <v>46</v>
      </c>
      <c r="C33" s="137">
        <v>226.4</v>
      </c>
      <c r="D33" s="138">
        <v>248.4</v>
      </c>
      <c r="E33" s="138">
        <v>0</v>
      </c>
    </row>
    <row r="34" spans="1:5" customFormat="1" ht="19.5" customHeight="1" x14ac:dyDescent="0.3">
      <c r="A34" s="141" t="s">
        <v>120</v>
      </c>
      <c r="B34" s="142" t="s">
        <v>121</v>
      </c>
      <c r="C34" s="143">
        <f>C35</f>
        <v>1604</v>
      </c>
      <c r="D34" s="143">
        <f>D35</f>
        <v>1447.9</v>
      </c>
      <c r="E34" s="143">
        <f>E35</f>
        <v>1286</v>
      </c>
    </row>
    <row r="35" spans="1:5" customFormat="1" ht="27.6" x14ac:dyDescent="0.25">
      <c r="A35" s="140" t="s">
        <v>122</v>
      </c>
      <c r="B35" s="144" t="s">
        <v>123</v>
      </c>
      <c r="C35" s="145">
        <v>1604</v>
      </c>
      <c r="D35" s="145">
        <v>1447.9</v>
      </c>
      <c r="E35" s="145">
        <v>1286</v>
      </c>
    </row>
    <row r="36" spans="1:5" x14ac:dyDescent="0.3">
      <c r="A36" s="40"/>
      <c r="B36" s="41" t="s">
        <v>41</v>
      </c>
      <c r="C36" s="139">
        <f>C23+C10</f>
        <v>7230.68498</v>
      </c>
      <c r="D36" s="139">
        <f>D23+D10</f>
        <v>7293.5599399999992</v>
      </c>
      <c r="E36" s="139">
        <f>E23+E10</f>
        <v>7098.766239999999</v>
      </c>
    </row>
    <row r="38" spans="1:5" x14ac:dyDescent="0.3">
      <c r="C38" s="19"/>
      <c r="D38" s="19"/>
      <c r="E38" s="19"/>
    </row>
  </sheetData>
  <mergeCells count="10">
    <mergeCell ref="E8:E9"/>
    <mergeCell ref="A1:E1"/>
    <mergeCell ref="A2:E2"/>
    <mergeCell ref="A3:E3"/>
    <mergeCell ref="A5:E5"/>
    <mergeCell ref="A7:A9"/>
    <mergeCell ref="B7:B9"/>
    <mergeCell ref="C7:C9"/>
    <mergeCell ref="D7:E7"/>
    <mergeCell ref="D8:D9"/>
  </mergeCells>
  <phoneticPr fontId="35" type="noConversion"/>
  <pageMargins left="0.78740157480314965" right="0.39370078740157483" top="0.51181102362204722" bottom="0.51181102362204722" header="0" footer="0"/>
  <pageSetup paperSize="9" scale="80" fitToHeight="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8"/>
  <sheetViews>
    <sheetView workbookViewId="0">
      <selection activeCell="D11" sqref="D11"/>
    </sheetView>
  </sheetViews>
  <sheetFormatPr defaultRowHeight="10.199999999999999" x14ac:dyDescent="0.2"/>
  <cols>
    <col min="1" max="1" width="51.42578125" style="112" customWidth="1"/>
    <col min="2" max="3" width="9.140625" style="71" customWidth="1"/>
    <col min="4" max="4" width="16.7109375" style="71" customWidth="1"/>
    <col min="5" max="5" width="16.85546875" style="71" customWidth="1"/>
    <col min="6" max="6" width="17.140625" style="71" customWidth="1"/>
    <col min="7" max="43" width="9.140625" style="51" customWidth="1"/>
  </cols>
  <sheetData>
    <row r="1" spans="1:256" ht="15.6" x14ac:dyDescent="0.2">
      <c r="A1" s="174" t="s">
        <v>145</v>
      </c>
      <c r="B1" s="174"/>
      <c r="C1" s="174"/>
      <c r="D1" s="174"/>
      <c r="E1" s="174"/>
      <c r="F1" s="174"/>
    </row>
    <row r="2" spans="1:256" ht="15.6" customHeight="1" x14ac:dyDescent="0.2">
      <c r="A2" s="175" t="s">
        <v>118</v>
      </c>
      <c r="B2" s="175"/>
      <c r="C2" s="175"/>
      <c r="D2" s="175"/>
      <c r="E2" s="175"/>
      <c r="F2" s="175"/>
    </row>
    <row r="3" spans="1:256" ht="15.6" x14ac:dyDescent="0.2">
      <c r="A3" s="175" t="s">
        <v>154</v>
      </c>
      <c r="B3" s="175"/>
      <c r="C3" s="175"/>
      <c r="D3" s="175"/>
      <c r="E3" s="175"/>
      <c r="F3" s="175"/>
    </row>
    <row r="4" spans="1:256" ht="13.2" x14ac:dyDescent="0.2">
      <c r="A4" s="104"/>
      <c r="B4" s="69"/>
      <c r="C4" s="69"/>
      <c r="D4" s="69"/>
      <c r="E4" s="69"/>
      <c r="F4" s="69"/>
    </row>
    <row r="5" spans="1:256" ht="49.95" customHeight="1" x14ac:dyDescent="0.2">
      <c r="A5" s="184" t="s">
        <v>158</v>
      </c>
      <c r="B5" s="184"/>
      <c r="C5" s="184"/>
      <c r="D5" s="184"/>
      <c r="E5" s="184"/>
      <c r="F5" s="184"/>
    </row>
    <row r="6" spans="1:256" ht="21" x14ac:dyDescent="0.2">
      <c r="A6" s="183"/>
      <c r="B6" s="183"/>
      <c r="C6" s="183"/>
      <c r="D6" s="183"/>
      <c r="E6" s="70"/>
      <c r="F6" s="69" t="s">
        <v>13</v>
      </c>
    </row>
    <row r="7" spans="1:256" x14ac:dyDescent="0.2">
      <c r="A7" s="126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  <c r="IV7" s="123"/>
    </row>
    <row r="8" spans="1:256" ht="13.8" x14ac:dyDescent="0.2">
      <c r="A8" s="105"/>
      <c r="B8" s="66" t="s">
        <v>54</v>
      </c>
      <c r="C8" s="65" t="s">
        <v>55</v>
      </c>
      <c r="D8" s="56" t="s">
        <v>148</v>
      </c>
      <c r="E8" s="56" t="s">
        <v>153</v>
      </c>
      <c r="F8" s="56" t="s">
        <v>159</v>
      </c>
    </row>
    <row r="9" spans="1:256" s="51" customFormat="1" ht="13.8" x14ac:dyDescent="0.2">
      <c r="A9" s="107" t="str">
        <f>'прил 4'!A10</f>
        <v>Общегосударственные вопросы</v>
      </c>
      <c r="B9" s="80" t="str">
        <f>'прил 4'!C10</f>
        <v>01</v>
      </c>
      <c r="C9" s="80" t="str">
        <f>'прил 4'!D10</f>
        <v>00</v>
      </c>
      <c r="D9" s="146">
        <f>SUM(D10:D15)</f>
        <v>4891.3849800000007</v>
      </c>
      <c r="E9" s="146">
        <f>SUM(E10:E15)</f>
        <v>4930.059940000001</v>
      </c>
      <c r="F9" s="146">
        <f>SUM(F10:F15)</f>
        <v>4981.1662400000005</v>
      </c>
    </row>
    <row r="10" spans="1:256" s="51" customFormat="1" ht="55.2" x14ac:dyDescent="0.2">
      <c r="A10" s="106" t="str">
        <f>'прил 4'!A11</f>
        <v>Функционирование высшего должностного лица  субъекта Российской Федерации и муниципального образования</v>
      </c>
      <c r="B10" s="113" t="str">
        <f>'прил 4'!C11</f>
        <v>01</v>
      </c>
      <c r="C10" s="113" t="str">
        <f>'прил 4'!D11</f>
        <v>02</v>
      </c>
      <c r="D10" s="155">
        <f>'прил 4'!G11</f>
        <v>1698.2</v>
      </c>
      <c r="E10" s="155">
        <f>'прил 4'!H11</f>
        <v>1698.2</v>
      </c>
      <c r="F10" s="155">
        <f>'прил 4'!I11</f>
        <v>1698.2</v>
      </c>
    </row>
    <row r="11" spans="1:256" s="51" customFormat="1" ht="82.8" x14ac:dyDescent="0.2">
      <c r="A11" s="106" t="str">
        <f>'прил 4'!A16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1" s="113" t="str">
        <f>'прил 4'!C16</f>
        <v>01</v>
      </c>
      <c r="C11" s="113" t="str">
        <f>'прил 4'!D16</f>
        <v>04</v>
      </c>
      <c r="D11" s="155">
        <f>'прил 4'!G16</f>
        <v>1297.4000000000001</v>
      </c>
      <c r="E11" s="155">
        <f>'прил 4'!H16</f>
        <v>1311.4</v>
      </c>
      <c r="F11" s="155">
        <f>'прил 4'!I16</f>
        <v>1325.7</v>
      </c>
    </row>
    <row r="12" spans="1:256" s="51" customFormat="1" ht="55.2" x14ac:dyDescent="0.2">
      <c r="A12" s="106" t="str">
        <f>'прил 4'!A23</f>
        <v>Обеспечение деятельности финансовых, налоговых и таможенных органов и органов финансового (финансово-бюджетного) надзора</v>
      </c>
      <c r="B12" s="113" t="str">
        <f>'прил 4'!C23</f>
        <v>01</v>
      </c>
      <c r="C12" s="113" t="str">
        <f>'прил 4'!D23</f>
        <v>06</v>
      </c>
      <c r="D12" s="155">
        <f>'прил 4'!G23</f>
        <v>0</v>
      </c>
      <c r="E12" s="155">
        <f>'прил 4'!H23</f>
        <v>0</v>
      </c>
      <c r="F12" s="155">
        <f>'прил 4'!I23</f>
        <v>0</v>
      </c>
    </row>
    <row r="13" spans="1:256" s="51" customFormat="1" ht="27.6" x14ac:dyDescent="0.2">
      <c r="A13" s="106" t="s">
        <v>124</v>
      </c>
      <c r="B13" s="113" t="s">
        <v>84</v>
      </c>
      <c r="C13" s="113" t="s">
        <v>125</v>
      </c>
      <c r="D13" s="155">
        <f>'прил 4'!G28</f>
        <v>0</v>
      </c>
      <c r="E13" s="155">
        <f>'прил 4'!H28</f>
        <v>0</v>
      </c>
      <c r="F13" s="155">
        <f>'прил 4'!I28</f>
        <v>0</v>
      </c>
    </row>
    <row r="14" spans="1:256" s="51" customFormat="1" ht="13.8" x14ac:dyDescent="0.2">
      <c r="A14" s="106" t="str">
        <f>'прил 4'!A33</f>
        <v>Резервные фонды</v>
      </c>
      <c r="B14" s="113" t="str">
        <f>'прил 4'!C33</f>
        <v>01</v>
      </c>
      <c r="C14" s="113" t="str">
        <f>'прил 4'!D33</f>
        <v>11</v>
      </c>
      <c r="D14" s="155">
        <f>'прил 4'!G33</f>
        <v>5</v>
      </c>
      <c r="E14" s="155">
        <f>'прил 4'!H33</f>
        <v>5</v>
      </c>
      <c r="F14" s="155">
        <f>'прил 4'!I33</f>
        <v>5</v>
      </c>
    </row>
    <row r="15" spans="1:256" s="51" customFormat="1" ht="13.8" x14ac:dyDescent="0.2">
      <c r="A15" s="106" t="str">
        <f>'прил 4'!A38</f>
        <v>Другие общегосударственные вопросы</v>
      </c>
      <c r="B15" s="113" t="str">
        <f>'прил 4'!C38</f>
        <v>01</v>
      </c>
      <c r="C15" s="113" t="str">
        <f>'прил 4'!D38</f>
        <v>13</v>
      </c>
      <c r="D15" s="155">
        <f>'прил 4'!G38</f>
        <v>1890.7849799999999</v>
      </c>
      <c r="E15" s="155">
        <f>'прил 4'!H38</f>
        <v>1915.4599400000002</v>
      </c>
      <c r="F15" s="155">
        <f>'прил 4'!I38</f>
        <v>1952.2662399999999</v>
      </c>
    </row>
    <row r="16" spans="1:256" s="51" customFormat="1" ht="13.8" x14ac:dyDescent="0.2">
      <c r="A16" s="107" t="str">
        <f>'прил 4'!A46</f>
        <v>Национальная оборона</v>
      </c>
      <c r="B16" s="80" t="str">
        <f>'прил 4'!C46</f>
        <v>02</v>
      </c>
      <c r="C16" s="80" t="str">
        <f>'прил 4'!D46</f>
        <v>00</v>
      </c>
      <c r="D16" s="146">
        <f>D17</f>
        <v>226.4</v>
      </c>
      <c r="E16" s="146">
        <f>E17</f>
        <v>248.4</v>
      </c>
      <c r="F16" s="146">
        <f>F17</f>
        <v>0</v>
      </c>
    </row>
    <row r="17" spans="1:6" ht="27.6" x14ac:dyDescent="0.2">
      <c r="A17" s="106" t="str">
        <f>'прил 4'!A47</f>
        <v>Мобилизационная и вневойсковая подготовка</v>
      </c>
      <c r="B17" s="113" t="str">
        <f>'прил 4'!C47</f>
        <v>02</v>
      </c>
      <c r="C17" s="113" t="str">
        <f>'прил 4'!D47</f>
        <v>03</v>
      </c>
      <c r="D17" s="155">
        <f>'прил 4'!G47</f>
        <v>226.4</v>
      </c>
      <c r="E17" s="155">
        <f>'прил 4'!H47</f>
        <v>248.4</v>
      </c>
      <c r="F17" s="155">
        <f>'прил 4'!I47</f>
        <v>0</v>
      </c>
    </row>
    <row r="18" spans="1:6" ht="27.6" x14ac:dyDescent="0.2">
      <c r="A18" s="107" t="str">
        <f>'прил 4'!A53</f>
        <v>Национальная безопасность и правоохранительная деятельность</v>
      </c>
      <c r="B18" s="80" t="str">
        <f>'прил 4'!C53</f>
        <v>03</v>
      </c>
      <c r="C18" s="80" t="str">
        <f>'прил 4'!D53</f>
        <v>00</v>
      </c>
      <c r="D18" s="146">
        <f>SUM(D19:D19)</f>
        <v>58.3</v>
      </c>
      <c r="E18" s="146">
        <f>SUM(E19:E19)</f>
        <v>60.5</v>
      </c>
      <c r="F18" s="146">
        <f>SUM(F19:F19)</f>
        <v>63</v>
      </c>
    </row>
    <row r="19" spans="1:6" ht="13.8" x14ac:dyDescent="0.2">
      <c r="A19" s="106" t="str">
        <f>'прил 4'!A54</f>
        <v>Обеспечение пожарной безопасности</v>
      </c>
      <c r="B19" s="113" t="str">
        <f>'прил 4'!C54</f>
        <v>03</v>
      </c>
      <c r="C19" s="113" t="str">
        <f>'прил 4'!D54</f>
        <v>10</v>
      </c>
      <c r="D19" s="155">
        <f>'прил 4'!G54</f>
        <v>58.3</v>
      </c>
      <c r="E19" s="155">
        <f>'прил 4'!H54</f>
        <v>60.5</v>
      </c>
      <c r="F19" s="155">
        <f>'прил 4'!I54</f>
        <v>63</v>
      </c>
    </row>
    <row r="20" spans="1:6" ht="13.8" x14ac:dyDescent="0.2">
      <c r="A20" s="107" t="str">
        <f>'прил 4'!A58</f>
        <v>Жилищно-коммунальное хозяйство</v>
      </c>
      <c r="B20" s="80" t="str">
        <f>'прил 4'!C58</f>
        <v>05</v>
      </c>
      <c r="C20" s="80" t="str">
        <f>'прил 4'!D58</f>
        <v>00</v>
      </c>
      <c r="D20" s="146">
        <f>D21</f>
        <v>0</v>
      </c>
      <c r="E20" s="146">
        <f>E21</f>
        <v>0</v>
      </c>
      <c r="F20" s="146">
        <f>F21</f>
        <v>0</v>
      </c>
    </row>
    <row r="21" spans="1:6" ht="13.8" x14ac:dyDescent="0.2">
      <c r="A21" s="106" t="str">
        <f>'прил 4'!A59</f>
        <v>Жилищно-коммунальное хозяйство</v>
      </c>
      <c r="B21" s="113" t="str">
        <f>'прил 4'!C59</f>
        <v>05</v>
      </c>
      <c r="C21" s="113" t="str">
        <f>'прил 4'!D59</f>
        <v>02</v>
      </c>
      <c r="D21" s="155">
        <f>'прил 4'!G59</f>
        <v>0</v>
      </c>
      <c r="E21" s="155">
        <f>'прил 4'!H59</f>
        <v>0</v>
      </c>
      <c r="F21" s="155">
        <f>'прил 4'!I59</f>
        <v>0</v>
      </c>
    </row>
    <row r="22" spans="1:6" ht="13.8" x14ac:dyDescent="0.2">
      <c r="A22" s="107" t="str">
        <f>'прил 4'!A63</f>
        <v>Культура, кинематография</v>
      </c>
      <c r="B22" s="80" t="str">
        <f>'прил 4'!C63</f>
        <v>08</v>
      </c>
      <c r="C22" s="80" t="str">
        <f>'прил 4'!D63</f>
        <v>00</v>
      </c>
      <c r="D22" s="146">
        <f>D23</f>
        <v>1855.4</v>
      </c>
      <c r="E22" s="146">
        <f>E23</f>
        <v>1679.271</v>
      </c>
      <c r="F22" s="146">
        <f>F23</f>
        <v>1500.4616900000001</v>
      </c>
    </row>
    <row r="23" spans="1:6" ht="13.8" x14ac:dyDescent="0.2">
      <c r="A23" s="106" t="str">
        <f>'прил 4'!A64</f>
        <v>Культура</v>
      </c>
      <c r="B23" s="113" t="str">
        <f>'прил 4'!C64</f>
        <v>08</v>
      </c>
      <c r="C23" s="113" t="str">
        <f>'прил 4'!D64</f>
        <v>01</v>
      </c>
      <c r="D23" s="155">
        <f>'прил 4'!G64</f>
        <v>1855.4</v>
      </c>
      <c r="E23" s="155">
        <f>'прил 4'!H64</f>
        <v>1679.271</v>
      </c>
      <c r="F23" s="155">
        <f>'прил 4'!I64</f>
        <v>1500.4616900000001</v>
      </c>
    </row>
    <row r="24" spans="1:6" ht="13.8" x14ac:dyDescent="0.2">
      <c r="A24" s="159" t="str">
        <f>'прил 4'!A71</f>
        <v>Социальная политика</v>
      </c>
      <c r="B24" s="160" t="s">
        <v>100</v>
      </c>
      <c r="C24" s="160" t="s">
        <v>91</v>
      </c>
      <c r="D24" s="161">
        <f>'прил 4'!G71</f>
        <v>199.2</v>
      </c>
      <c r="E24" s="161">
        <f>'прил 4'!H71</f>
        <v>199.2</v>
      </c>
      <c r="F24" s="161">
        <f>'прил 4'!I71</f>
        <v>199.2</v>
      </c>
    </row>
    <row r="25" spans="1:6" ht="13.8" x14ac:dyDescent="0.2">
      <c r="A25" s="106" t="str">
        <f>'прил 4'!A72</f>
        <v>Пенсионное обеспечение</v>
      </c>
      <c r="B25" s="113" t="s">
        <v>100</v>
      </c>
      <c r="C25" s="113" t="s">
        <v>84</v>
      </c>
      <c r="D25" s="155">
        <f>'прил 4'!G72</f>
        <v>199.2</v>
      </c>
      <c r="E25" s="155">
        <f>'прил 4'!H72</f>
        <v>199.2</v>
      </c>
      <c r="F25" s="155">
        <f>'прил 4'!I72</f>
        <v>199.2</v>
      </c>
    </row>
    <row r="26" spans="1:6" ht="15.6" x14ac:dyDescent="0.2">
      <c r="A26" s="110" t="s">
        <v>82</v>
      </c>
      <c r="B26" s="75"/>
      <c r="C26" s="75"/>
      <c r="D26" s="154">
        <f>D22+D20+D18+D16+D9+D24</f>
        <v>7230.6849800000009</v>
      </c>
      <c r="E26" s="154">
        <f>E22+E20+E18+E16+E9+E24</f>
        <v>7117.4309400000011</v>
      </c>
      <c r="F26" s="154">
        <f>F22+F20+F18+F16+F9+F24</f>
        <v>6743.8279300000004</v>
      </c>
    </row>
    <row r="27" spans="1:6" x14ac:dyDescent="0.2">
      <c r="A27" s="111"/>
      <c r="B27" s="70"/>
      <c r="C27" s="70"/>
      <c r="D27" s="102"/>
      <c r="E27" s="102"/>
      <c r="F27" s="102"/>
    </row>
    <row r="28" spans="1:6" x14ac:dyDescent="0.2">
      <c r="A28" s="111"/>
      <c r="B28" s="70"/>
      <c r="C28" s="70"/>
      <c r="D28" s="70"/>
      <c r="E28" s="102"/>
      <c r="F28" s="102"/>
    </row>
  </sheetData>
  <mergeCells count="5">
    <mergeCell ref="A6:D6"/>
    <mergeCell ref="A1:F1"/>
    <mergeCell ref="A2:F2"/>
    <mergeCell ref="A3:F3"/>
    <mergeCell ref="A5:F5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T83"/>
  <sheetViews>
    <sheetView topLeftCell="A4" workbookViewId="0">
      <selection activeCell="F44" sqref="F44"/>
    </sheetView>
  </sheetViews>
  <sheetFormatPr defaultRowHeight="10.199999999999999" x14ac:dyDescent="0.2"/>
  <cols>
    <col min="1" max="1" width="51.42578125" style="68" customWidth="1"/>
    <col min="2" max="4" width="9.140625" style="71" customWidth="1"/>
    <col min="5" max="5" width="16.42578125" style="71" customWidth="1"/>
    <col min="6" max="6" width="8.140625" style="71" customWidth="1"/>
    <col min="7" max="7" width="16.7109375" style="71" customWidth="1"/>
    <col min="8" max="8" width="16.85546875" style="71" customWidth="1"/>
    <col min="9" max="9" width="17.140625" style="71" customWidth="1"/>
    <col min="10" max="46" width="9.140625" style="51" customWidth="1"/>
  </cols>
  <sheetData>
    <row r="1" spans="1:23" ht="16.95" customHeight="1" x14ac:dyDescent="0.2">
      <c r="B1" s="124"/>
      <c r="C1" s="124"/>
      <c r="D1" s="124"/>
      <c r="E1" s="185" t="s">
        <v>146</v>
      </c>
      <c r="F1" s="185"/>
      <c r="G1" s="185"/>
      <c r="H1" s="185"/>
      <c r="I1" s="185"/>
    </row>
    <row r="2" spans="1:23" ht="15.6" customHeight="1" x14ac:dyDescent="0.2">
      <c r="B2" s="125"/>
      <c r="C2" s="125"/>
      <c r="D2" s="125"/>
      <c r="E2" s="170" t="s">
        <v>118</v>
      </c>
      <c r="F2" s="170"/>
      <c r="G2" s="170"/>
      <c r="H2" s="170"/>
      <c r="I2" s="170"/>
    </row>
    <row r="3" spans="1:23" ht="22.2" customHeight="1" x14ac:dyDescent="0.2">
      <c r="B3" s="125"/>
      <c r="C3" s="125"/>
      <c r="D3" s="125"/>
      <c r="E3" s="170" t="s">
        <v>154</v>
      </c>
      <c r="F3" s="170"/>
      <c r="G3" s="170"/>
      <c r="H3" s="170"/>
      <c r="I3" s="170"/>
    </row>
    <row r="4" spans="1:23" ht="13.2" x14ac:dyDescent="0.2">
      <c r="A4" s="64"/>
      <c r="B4" s="69"/>
      <c r="C4" s="69"/>
      <c r="D4" s="69"/>
      <c r="E4" s="69"/>
      <c r="F4" s="69"/>
      <c r="G4" s="69"/>
      <c r="H4" s="69"/>
      <c r="I4" s="69"/>
    </row>
    <row r="5" spans="1:23" ht="15.6" x14ac:dyDescent="0.2">
      <c r="A5" s="184" t="s">
        <v>160</v>
      </c>
      <c r="B5" s="184"/>
      <c r="C5" s="184"/>
      <c r="D5" s="184"/>
      <c r="E5" s="184"/>
      <c r="F5" s="184"/>
      <c r="G5" s="184"/>
      <c r="H5" s="184"/>
      <c r="I5" s="184"/>
    </row>
    <row r="6" spans="1:23" ht="21" x14ac:dyDescent="0.2">
      <c r="A6" s="183"/>
      <c r="B6" s="183"/>
      <c r="C6" s="183"/>
      <c r="D6" s="183"/>
      <c r="E6" s="183"/>
      <c r="F6" s="183"/>
      <c r="G6" s="183"/>
      <c r="H6" s="70"/>
      <c r="I6" s="69" t="s">
        <v>13</v>
      </c>
    </row>
    <row r="7" spans="1:23" ht="21" x14ac:dyDescent="0.2">
      <c r="A7" s="127"/>
      <c r="B7" s="122"/>
      <c r="C7" s="122"/>
      <c r="D7" s="122"/>
      <c r="E7" s="122"/>
      <c r="F7" s="122"/>
      <c r="G7" s="122"/>
      <c r="H7" s="70"/>
      <c r="I7" s="69"/>
    </row>
    <row r="8" spans="1:23" ht="27.6" x14ac:dyDescent="0.2">
      <c r="A8" s="83"/>
      <c r="B8" s="65" t="s">
        <v>0</v>
      </c>
      <c r="C8" s="66" t="s">
        <v>54</v>
      </c>
      <c r="D8" s="65" t="s">
        <v>55</v>
      </c>
      <c r="E8" s="65" t="s">
        <v>56</v>
      </c>
      <c r="F8" s="65" t="s">
        <v>57</v>
      </c>
      <c r="G8" s="56" t="s">
        <v>148</v>
      </c>
      <c r="H8" s="56" t="s">
        <v>153</v>
      </c>
      <c r="I8" s="56" t="s">
        <v>159</v>
      </c>
    </row>
    <row r="9" spans="1:23" ht="14.4" customHeight="1" x14ac:dyDescent="0.2">
      <c r="A9" s="93" t="s">
        <v>136</v>
      </c>
      <c r="B9" s="72" t="s">
        <v>119</v>
      </c>
      <c r="C9" s="73"/>
      <c r="D9" s="73"/>
      <c r="E9" s="73"/>
      <c r="F9" s="73"/>
      <c r="G9" s="74"/>
      <c r="H9" s="74"/>
      <c r="I9" s="74"/>
    </row>
    <row r="10" spans="1:23" ht="13.8" x14ac:dyDescent="0.2">
      <c r="A10" s="94" t="s">
        <v>58</v>
      </c>
      <c r="B10" s="80" t="s">
        <v>119</v>
      </c>
      <c r="C10" s="80" t="s">
        <v>84</v>
      </c>
      <c r="D10" s="80" t="s">
        <v>91</v>
      </c>
      <c r="E10" s="81"/>
      <c r="F10" s="82"/>
      <c r="G10" s="146">
        <f>G11+G16+G23+G33+G38</f>
        <v>4891.3849800000007</v>
      </c>
      <c r="H10" s="146">
        <f>H11+H16+H23+H33+H38</f>
        <v>4930.059940000001</v>
      </c>
      <c r="I10" s="146">
        <f>I11+I16+I23+I33+I38</f>
        <v>4981.1662400000005</v>
      </c>
    </row>
    <row r="11" spans="1:23" ht="55.2" x14ac:dyDescent="0.2">
      <c r="A11" s="95" t="s">
        <v>59</v>
      </c>
      <c r="B11" s="77" t="s">
        <v>119</v>
      </c>
      <c r="C11" s="77" t="s">
        <v>84</v>
      </c>
      <c r="D11" s="77" t="s">
        <v>85</v>
      </c>
      <c r="E11" s="78"/>
      <c r="F11" s="79"/>
      <c r="G11" s="147">
        <f>G12</f>
        <v>1698.2</v>
      </c>
      <c r="H11" s="147">
        <f t="shared" ref="H11:I13" si="0">H12</f>
        <v>1698.2</v>
      </c>
      <c r="I11" s="147">
        <f t="shared" si="0"/>
        <v>1698.2</v>
      </c>
    </row>
    <row r="12" spans="1:23" ht="17.399999999999999" customHeight="1" x14ac:dyDescent="0.2">
      <c r="A12" s="96" t="s">
        <v>83</v>
      </c>
      <c r="B12" s="57" t="s">
        <v>119</v>
      </c>
      <c r="C12" s="45" t="s">
        <v>84</v>
      </c>
      <c r="D12" s="45" t="s">
        <v>85</v>
      </c>
      <c r="E12" s="45" t="s">
        <v>86</v>
      </c>
      <c r="F12" s="45"/>
      <c r="G12" s="148">
        <f>G13</f>
        <v>1698.2</v>
      </c>
      <c r="H12" s="148">
        <f t="shared" si="0"/>
        <v>1698.2</v>
      </c>
      <c r="I12" s="148">
        <f t="shared" si="0"/>
        <v>1698.2</v>
      </c>
      <c r="J12" s="47"/>
      <c r="K12" s="47"/>
      <c r="L12" s="47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52"/>
    </row>
    <row r="13" spans="1:23" ht="27.6" x14ac:dyDescent="0.2">
      <c r="A13" s="97" t="s">
        <v>94</v>
      </c>
      <c r="B13" s="58" t="s">
        <v>119</v>
      </c>
      <c r="C13" s="46" t="s">
        <v>84</v>
      </c>
      <c r="D13" s="46" t="s">
        <v>85</v>
      </c>
      <c r="E13" s="46" t="s">
        <v>87</v>
      </c>
      <c r="F13" s="46"/>
      <c r="G13" s="149">
        <f>G14</f>
        <v>1698.2</v>
      </c>
      <c r="H13" s="149">
        <f t="shared" si="0"/>
        <v>1698.2</v>
      </c>
      <c r="I13" s="149">
        <f t="shared" si="0"/>
        <v>1698.2</v>
      </c>
      <c r="J13" s="47"/>
      <c r="K13" s="47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53"/>
    </row>
    <row r="14" spans="1:23" ht="15.6" x14ac:dyDescent="0.2">
      <c r="A14" s="98" t="s">
        <v>88</v>
      </c>
      <c r="B14" s="59" t="s">
        <v>119</v>
      </c>
      <c r="C14" s="60" t="s">
        <v>84</v>
      </c>
      <c r="D14" s="60" t="s">
        <v>85</v>
      </c>
      <c r="E14" s="60" t="s">
        <v>89</v>
      </c>
      <c r="F14" s="60"/>
      <c r="G14" s="150">
        <f>G15</f>
        <v>1698.2</v>
      </c>
      <c r="H14" s="150">
        <f>H15</f>
        <v>1698.2</v>
      </c>
      <c r="I14" s="150">
        <f>I15</f>
        <v>1698.2</v>
      </c>
      <c r="J14" s="47"/>
      <c r="K14" s="47"/>
      <c r="L14" s="47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54"/>
    </row>
    <row r="15" spans="1:23" ht="82.8" x14ac:dyDescent="0.2">
      <c r="A15" s="92" t="s">
        <v>90</v>
      </c>
      <c r="B15" s="61" t="s">
        <v>119</v>
      </c>
      <c r="C15" s="62" t="s">
        <v>84</v>
      </c>
      <c r="D15" s="62" t="s">
        <v>85</v>
      </c>
      <c r="E15" s="62" t="s">
        <v>89</v>
      </c>
      <c r="F15" s="62" t="s">
        <v>60</v>
      </c>
      <c r="G15" s="151">
        <v>1698.2</v>
      </c>
      <c r="H15" s="151">
        <v>1698.2</v>
      </c>
      <c r="I15" s="151">
        <v>1698.2</v>
      </c>
      <c r="J15" s="49"/>
      <c r="K15" s="49"/>
      <c r="L15" s="49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5"/>
    </row>
    <row r="16" spans="1:23" ht="69.599999999999994" customHeight="1" x14ac:dyDescent="0.2">
      <c r="A16" s="95" t="s">
        <v>61</v>
      </c>
      <c r="B16" s="77" t="s">
        <v>119</v>
      </c>
      <c r="C16" s="77" t="s">
        <v>84</v>
      </c>
      <c r="D16" s="77" t="s">
        <v>92</v>
      </c>
      <c r="E16" s="78"/>
      <c r="F16" s="79"/>
      <c r="G16" s="147">
        <f t="shared" ref="G16:I18" si="1">G17</f>
        <v>1297.4000000000001</v>
      </c>
      <c r="H16" s="147">
        <f t="shared" si="1"/>
        <v>1311.4</v>
      </c>
      <c r="I16" s="147">
        <f t="shared" si="1"/>
        <v>1325.7</v>
      </c>
    </row>
    <row r="17" spans="1:23" ht="16.2" customHeight="1" x14ac:dyDescent="0.2">
      <c r="A17" s="96" t="s">
        <v>83</v>
      </c>
      <c r="B17" s="57" t="s">
        <v>119</v>
      </c>
      <c r="C17" s="57" t="s">
        <v>84</v>
      </c>
      <c r="D17" s="57" t="s">
        <v>92</v>
      </c>
      <c r="E17" s="45" t="s">
        <v>86</v>
      </c>
      <c r="F17" s="45"/>
      <c r="G17" s="148">
        <f t="shared" si="1"/>
        <v>1297.4000000000001</v>
      </c>
      <c r="H17" s="148">
        <f t="shared" si="1"/>
        <v>1311.4</v>
      </c>
      <c r="I17" s="148">
        <f t="shared" si="1"/>
        <v>1325.7</v>
      </c>
      <c r="J17" s="47"/>
      <c r="K17" s="47"/>
      <c r="L17" s="47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52"/>
    </row>
    <row r="18" spans="1:23" ht="27.6" x14ac:dyDescent="0.2">
      <c r="A18" s="97" t="s">
        <v>94</v>
      </c>
      <c r="B18" s="58" t="s">
        <v>119</v>
      </c>
      <c r="C18" s="58" t="s">
        <v>84</v>
      </c>
      <c r="D18" s="58" t="s">
        <v>92</v>
      </c>
      <c r="E18" s="46" t="s">
        <v>87</v>
      </c>
      <c r="F18" s="46"/>
      <c r="G18" s="149">
        <f t="shared" si="1"/>
        <v>1297.4000000000001</v>
      </c>
      <c r="H18" s="149">
        <f t="shared" si="1"/>
        <v>1311.4</v>
      </c>
      <c r="I18" s="149">
        <f t="shared" si="1"/>
        <v>1325.7</v>
      </c>
      <c r="J18" s="47"/>
      <c r="K18" s="47"/>
      <c r="L18" s="47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53"/>
    </row>
    <row r="19" spans="1:23" ht="13.8" x14ac:dyDescent="0.2">
      <c r="A19" s="98" t="s">
        <v>62</v>
      </c>
      <c r="B19" s="59" t="s">
        <v>119</v>
      </c>
      <c r="C19" s="60" t="s">
        <v>84</v>
      </c>
      <c r="D19" s="60" t="s">
        <v>92</v>
      </c>
      <c r="E19" s="60" t="s">
        <v>104</v>
      </c>
      <c r="F19" s="60"/>
      <c r="G19" s="150">
        <f>SUM(G20:G22)</f>
        <v>1297.4000000000001</v>
      </c>
      <c r="H19" s="150">
        <f>SUM(H20:H22)</f>
        <v>1311.4</v>
      </c>
      <c r="I19" s="150">
        <f>SUM(I20:I22)</f>
        <v>1325.7</v>
      </c>
    </row>
    <row r="20" spans="1:23" ht="82.8" x14ac:dyDescent="0.2">
      <c r="A20" s="92" t="s">
        <v>90</v>
      </c>
      <c r="B20" s="61" t="s">
        <v>119</v>
      </c>
      <c r="C20" s="61" t="s">
        <v>84</v>
      </c>
      <c r="D20" s="61" t="s">
        <v>92</v>
      </c>
      <c r="E20" s="62" t="s">
        <v>104</v>
      </c>
      <c r="F20" s="62" t="s">
        <v>60</v>
      </c>
      <c r="G20" s="151">
        <v>1024.4000000000001</v>
      </c>
      <c r="H20" s="151">
        <v>1024.4000000000001</v>
      </c>
      <c r="I20" s="151">
        <v>1024.4000000000001</v>
      </c>
    </row>
    <row r="21" spans="1:23" ht="27.6" x14ac:dyDescent="0.2">
      <c r="A21" s="92" t="s">
        <v>63</v>
      </c>
      <c r="B21" s="61" t="s">
        <v>119</v>
      </c>
      <c r="C21" s="61" t="s">
        <v>84</v>
      </c>
      <c r="D21" s="61" t="s">
        <v>92</v>
      </c>
      <c r="E21" s="62" t="s">
        <v>104</v>
      </c>
      <c r="F21" s="62" t="s">
        <v>64</v>
      </c>
      <c r="G21" s="151">
        <v>273</v>
      </c>
      <c r="H21" s="151">
        <v>287</v>
      </c>
      <c r="I21" s="151">
        <v>301.3</v>
      </c>
    </row>
    <row r="22" spans="1:23" ht="15.6" customHeight="1" x14ac:dyDescent="0.2">
      <c r="A22" s="92" t="s">
        <v>65</v>
      </c>
      <c r="B22" s="61" t="s">
        <v>119</v>
      </c>
      <c r="C22" s="61" t="s">
        <v>84</v>
      </c>
      <c r="D22" s="61" t="s">
        <v>92</v>
      </c>
      <c r="E22" s="62" t="s">
        <v>104</v>
      </c>
      <c r="F22" s="62" t="s">
        <v>66</v>
      </c>
      <c r="G22" s="151">
        <v>0</v>
      </c>
      <c r="H22" s="151">
        <v>0</v>
      </c>
      <c r="I22" s="151">
        <v>0</v>
      </c>
    </row>
    <row r="23" spans="1:23" ht="55.2" x14ac:dyDescent="0.2">
      <c r="A23" s="95" t="s">
        <v>80</v>
      </c>
      <c r="B23" s="77" t="s">
        <v>119</v>
      </c>
      <c r="C23" s="77" t="s">
        <v>84</v>
      </c>
      <c r="D23" s="77" t="s">
        <v>93</v>
      </c>
      <c r="E23" s="78"/>
      <c r="F23" s="79"/>
      <c r="G23" s="147">
        <f>G26</f>
        <v>0</v>
      </c>
      <c r="H23" s="147">
        <f>H26</f>
        <v>0</v>
      </c>
      <c r="I23" s="147">
        <f>I26</f>
        <v>0</v>
      </c>
    </row>
    <row r="24" spans="1:23" ht="15.6" customHeight="1" x14ac:dyDescent="0.2">
      <c r="A24" s="96" t="s">
        <v>83</v>
      </c>
      <c r="B24" s="57" t="s">
        <v>119</v>
      </c>
      <c r="C24" s="57" t="s">
        <v>84</v>
      </c>
      <c r="D24" s="57" t="s">
        <v>93</v>
      </c>
      <c r="E24" s="45" t="s">
        <v>86</v>
      </c>
      <c r="F24" s="45"/>
      <c r="G24" s="148">
        <f t="shared" ref="G24:I26" si="2">G25</f>
        <v>0</v>
      </c>
      <c r="H24" s="148">
        <f t="shared" si="2"/>
        <v>0</v>
      </c>
      <c r="I24" s="148">
        <f t="shared" si="2"/>
        <v>0</v>
      </c>
      <c r="J24" s="47"/>
      <c r="K24" s="47"/>
      <c r="L24" s="47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52"/>
    </row>
    <row r="25" spans="1:23" ht="27.6" x14ac:dyDescent="0.2">
      <c r="A25" s="97" t="s">
        <v>94</v>
      </c>
      <c r="B25" s="58" t="s">
        <v>119</v>
      </c>
      <c r="C25" s="58" t="s">
        <v>84</v>
      </c>
      <c r="D25" s="58" t="s">
        <v>93</v>
      </c>
      <c r="E25" s="46" t="s">
        <v>87</v>
      </c>
      <c r="F25" s="46"/>
      <c r="G25" s="149">
        <f t="shared" si="2"/>
        <v>0</v>
      </c>
      <c r="H25" s="149">
        <f t="shared" si="2"/>
        <v>0</v>
      </c>
      <c r="I25" s="149">
        <f t="shared" si="2"/>
        <v>0</v>
      </c>
      <c r="J25" s="47"/>
      <c r="K25" s="47"/>
      <c r="L25" s="47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53"/>
    </row>
    <row r="26" spans="1:23" ht="55.2" x14ac:dyDescent="0.2">
      <c r="A26" s="98" t="s">
        <v>107</v>
      </c>
      <c r="B26" s="59" t="s">
        <v>119</v>
      </c>
      <c r="C26" s="60" t="s">
        <v>84</v>
      </c>
      <c r="D26" s="60" t="s">
        <v>93</v>
      </c>
      <c r="E26" s="60" t="s">
        <v>126</v>
      </c>
      <c r="F26" s="60"/>
      <c r="G26" s="150">
        <f t="shared" si="2"/>
        <v>0</v>
      </c>
      <c r="H26" s="150">
        <f t="shared" si="2"/>
        <v>0</v>
      </c>
      <c r="I26" s="150">
        <f t="shared" si="2"/>
        <v>0</v>
      </c>
    </row>
    <row r="27" spans="1:23" ht="16.95" customHeight="1" x14ac:dyDescent="0.2">
      <c r="A27" s="92" t="s">
        <v>40</v>
      </c>
      <c r="B27" s="61" t="s">
        <v>119</v>
      </c>
      <c r="C27" s="61" t="s">
        <v>84</v>
      </c>
      <c r="D27" s="61" t="s">
        <v>93</v>
      </c>
      <c r="E27" s="62" t="s">
        <v>126</v>
      </c>
      <c r="F27" s="62" t="s">
        <v>81</v>
      </c>
      <c r="G27" s="151">
        <v>0</v>
      </c>
      <c r="H27" s="151">
        <v>0</v>
      </c>
      <c r="I27" s="151">
        <v>0</v>
      </c>
    </row>
    <row r="28" spans="1:23" ht="34.5" customHeight="1" x14ac:dyDescent="0.2">
      <c r="A28" s="95" t="s">
        <v>124</v>
      </c>
      <c r="B28" s="77" t="s">
        <v>119</v>
      </c>
      <c r="C28" s="77" t="s">
        <v>84</v>
      </c>
      <c r="D28" s="77" t="s">
        <v>125</v>
      </c>
      <c r="E28" s="78"/>
      <c r="F28" s="79"/>
      <c r="G28" s="147">
        <f t="shared" ref="G28:I31" si="3">G29</f>
        <v>0</v>
      </c>
      <c r="H28" s="147">
        <f t="shared" si="3"/>
        <v>0</v>
      </c>
      <c r="I28" s="147">
        <f t="shared" si="3"/>
        <v>0</v>
      </c>
    </row>
    <row r="29" spans="1:23" ht="16.95" customHeight="1" x14ac:dyDescent="0.2">
      <c r="A29" s="96" t="s">
        <v>83</v>
      </c>
      <c r="B29" s="57" t="s">
        <v>119</v>
      </c>
      <c r="C29" s="57" t="s">
        <v>84</v>
      </c>
      <c r="D29" s="57" t="s">
        <v>125</v>
      </c>
      <c r="E29" s="45" t="s">
        <v>86</v>
      </c>
      <c r="F29" s="45"/>
      <c r="G29" s="148">
        <f t="shared" si="3"/>
        <v>0</v>
      </c>
      <c r="H29" s="148">
        <f t="shared" si="3"/>
        <v>0</v>
      </c>
      <c r="I29" s="148">
        <f t="shared" si="3"/>
        <v>0</v>
      </c>
    </row>
    <row r="30" spans="1:23" ht="16.95" customHeight="1" x14ac:dyDescent="0.2">
      <c r="A30" s="97" t="s">
        <v>94</v>
      </c>
      <c r="B30" s="58" t="s">
        <v>119</v>
      </c>
      <c r="C30" s="58" t="s">
        <v>84</v>
      </c>
      <c r="D30" s="58" t="s">
        <v>125</v>
      </c>
      <c r="E30" s="46" t="s">
        <v>87</v>
      </c>
      <c r="F30" s="46"/>
      <c r="G30" s="149">
        <f t="shared" si="3"/>
        <v>0</v>
      </c>
      <c r="H30" s="149">
        <f t="shared" si="3"/>
        <v>0</v>
      </c>
      <c r="I30" s="149">
        <f t="shared" si="3"/>
        <v>0</v>
      </c>
    </row>
    <row r="31" spans="1:23" ht="16.95" customHeight="1" x14ac:dyDescent="0.2">
      <c r="A31" s="98" t="s">
        <v>68</v>
      </c>
      <c r="B31" s="59" t="s">
        <v>119</v>
      </c>
      <c r="C31" s="60">
        <v>1</v>
      </c>
      <c r="D31" s="60">
        <v>7</v>
      </c>
      <c r="E31" s="60" t="s">
        <v>127</v>
      </c>
      <c r="F31" s="60" t="s">
        <v>69</v>
      </c>
      <c r="G31" s="150">
        <f t="shared" si="3"/>
        <v>0</v>
      </c>
      <c r="H31" s="150">
        <f t="shared" si="3"/>
        <v>0</v>
      </c>
      <c r="I31" s="150">
        <f t="shared" si="3"/>
        <v>0</v>
      </c>
    </row>
    <row r="32" spans="1:23" ht="16.95" customHeight="1" x14ac:dyDescent="0.2">
      <c r="A32" s="92" t="s">
        <v>65</v>
      </c>
      <c r="B32" s="61" t="s">
        <v>119</v>
      </c>
      <c r="C32" s="61" t="s">
        <v>84</v>
      </c>
      <c r="D32" s="61" t="s">
        <v>125</v>
      </c>
      <c r="E32" s="62" t="s">
        <v>127</v>
      </c>
      <c r="F32" s="62">
        <v>200</v>
      </c>
      <c r="G32" s="151">
        <v>0</v>
      </c>
      <c r="H32" s="151">
        <v>0</v>
      </c>
      <c r="I32" s="151">
        <v>0</v>
      </c>
    </row>
    <row r="33" spans="1:23" ht="13.8" x14ac:dyDescent="0.2">
      <c r="A33" s="95" t="s">
        <v>67</v>
      </c>
      <c r="B33" s="77" t="s">
        <v>119</v>
      </c>
      <c r="C33" s="77" t="s">
        <v>84</v>
      </c>
      <c r="D33" s="77" t="s">
        <v>95</v>
      </c>
      <c r="E33" s="78"/>
      <c r="F33" s="79"/>
      <c r="G33" s="147">
        <f t="shared" ref="G33:I36" si="4">G34</f>
        <v>5</v>
      </c>
      <c r="H33" s="147">
        <f t="shared" si="4"/>
        <v>5</v>
      </c>
      <c r="I33" s="147">
        <f t="shared" si="4"/>
        <v>5</v>
      </c>
    </row>
    <row r="34" spans="1:23" ht="16.2" customHeight="1" x14ac:dyDescent="0.2">
      <c r="A34" s="96" t="s">
        <v>83</v>
      </c>
      <c r="B34" s="57" t="s">
        <v>119</v>
      </c>
      <c r="C34" s="57" t="s">
        <v>84</v>
      </c>
      <c r="D34" s="57" t="s">
        <v>95</v>
      </c>
      <c r="E34" s="45" t="s">
        <v>86</v>
      </c>
      <c r="F34" s="45"/>
      <c r="G34" s="148">
        <f t="shared" si="4"/>
        <v>5</v>
      </c>
      <c r="H34" s="148">
        <f t="shared" si="4"/>
        <v>5</v>
      </c>
      <c r="I34" s="148">
        <f t="shared" si="4"/>
        <v>5</v>
      </c>
      <c r="J34" s="47"/>
      <c r="K34" s="47"/>
      <c r="L34" s="47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52"/>
    </row>
    <row r="35" spans="1:23" ht="27.6" x14ac:dyDescent="0.2">
      <c r="A35" s="97" t="s">
        <v>94</v>
      </c>
      <c r="B35" s="58" t="s">
        <v>119</v>
      </c>
      <c r="C35" s="58" t="s">
        <v>84</v>
      </c>
      <c r="D35" s="58" t="s">
        <v>95</v>
      </c>
      <c r="E35" s="46" t="s">
        <v>87</v>
      </c>
      <c r="F35" s="46"/>
      <c r="G35" s="149">
        <f t="shared" si="4"/>
        <v>5</v>
      </c>
      <c r="H35" s="149">
        <f t="shared" si="4"/>
        <v>5</v>
      </c>
      <c r="I35" s="149">
        <f t="shared" si="4"/>
        <v>5</v>
      </c>
      <c r="J35" s="47"/>
      <c r="K35" s="47"/>
      <c r="L35" s="47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53"/>
    </row>
    <row r="36" spans="1:23" ht="13.8" x14ac:dyDescent="0.2">
      <c r="A36" s="98" t="s">
        <v>68</v>
      </c>
      <c r="B36" s="59" t="s">
        <v>119</v>
      </c>
      <c r="C36" s="60">
        <v>1</v>
      </c>
      <c r="D36" s="60">
        <v>11</v>
      </c>
      <c r="E36" s="60" t="s">
        <v>128</v>
      </c>
      <c r="F36" s="60" t="s">
        <v>69</v>
      </c>
      <c r="G36" s="150">
        <f t="shared" si="4"/>
        <v>5</v>
      </c>
      <c r="H36" s="150">
        <f t="shared" si="4"/>
        <v>5</v>
      </c>
      <c r="I36" s="150">
        <f t="shared" si="4"/>
        <v>5</v>
      </c>
    </row>
    <row r="37" spans="1:23" ht="14.4" customHeight="1" x14ac:dyDescent="0.2">
      <c r="A37" s="92" t="s">
        <v>65</v>
      </c>
      <c r="B37" s="61" t="s">
        <v>119</v>
      </c>
      <c r="C37" s="61" t="s">
        <v>84</v>
      </c>
      <c r="D37" s="61" t="s">
        <v>95</v>
      </c>
      <c r="E37" s="62" t="s">
        <v>128</v>
      </c>
      <c r="F37" s="62" t="s">
        <v>66</v>
      </c>
      <c r="G37" s="151">
        <v>5</v>
      </c>
      <c r="H37" s="151">
        <v>5</v>
      </c>
      <c r="I37" s="151">
        <v>5</v>
      </c>
    </row>
    <row r="38" spans="1:23" ht="13.8" x14ac:dyDescent="0.2">
      <c r="A38" s="95" t="s">
        <v>70</v>
      </c>
      <c r="B38" s="77" t="s">
        <v>119</v>
      </c>
      <c r="C38" s="77" t="s">
        <v>84</v>
      </c>
      <c r="D38" s="77" t="s">
        <v>96</v>
      </c>
      <c r="E38" s="78"/>
      <c r="F38" s="79"/>
      <c r="G38" s="147">
        <f t="shared" ref="G38:I39" si="5">G39</f>
        <v>1890.7849799999999</v>
      </c>
      <c r="H38" s="147">
        <f t="shared" si="5"/>
        <v>1915.4599400000002</v>
      </c>
      <c r="I38" s="147">
        <f t="shared" si="5"/>
        <v>1952.2662399999999</v>
      </c>
    </row>
    <row r="39" spans="1:23" ht="15.6" customHeight="1" x14ac:dyDescent="0.2">
      <c r="A39" s="96" t="s">
        <v>83</v>
      </c>
      <c r="B39" s="57" t="s">
        <v>119</v>
      </c>
      <c r="C39" s="57" t="s">
        <v>84</v>
      </c>
      <c r="D39" s="57" t="s">
        <v>96</v>
      </c>
      <c r="E39" s="45" t="s">
        <v>86</v>
      </c>
      <c r="F39" s="45"/>
      <c r="G39" s="148">
        <f t="shared" si="5"/>
        <v>1890.7849799999999</v>
      </c>
      <c r="H39" s="148">
        <f t="shared" si="5"/>
        <v>1915.4599400000002</v>
      </c>
      <c r="I39" s="148">
        <f t="shared" si="5"/>
        <v>1952.2662399999999</v>
      </c>
      <c r="J39" s="47"/>
      <c r="K39" s="47"/>
      <c r="L39" s="47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52"/>
    </row>
    <row r="40" spans="1:23" ht="27.6" x14ac:dyDescent="0.2">
      <c r="A40" s="97" t="s">
        <v>94</v>
      </c>
      <c r="B40" s="58" t="s">
        <v>119</v>
      </c>
      <c r="C40" s="58" t="s">
        <v>84</v>
      </c>
      <c r="D40" s="58" t="s">
        <v>96</v>
      </c>
      <c r="E40" s="46" t="s">
        <v>87</v>
      </c>
      <c r="F40" s="46"/>
      <c r="G40" s="149">
        <f>G41+G43</f>
        <v>1890.7849799999999</v>
      </c>
      <c r="H40" s="149">
        <f>H41+H43</f>
        <v>1915.4599400000002</v>
      </c>
      <c r="I40" s="149">
        <f>I41+I43</f>
        <v>1952.2662399999999</v>
      </c>
      <c r="J40" s="47"/>
      <c r="K40" s="47"/>
      <c r="L40" s="47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53"/>
    </row>
    <row r="41" spans="1:23" ht="111" customHeight="1" x14ac:dyDescent="0.2">
      <c r="A41" s="98" t="s">
        <v>71</v>
      </c>
      <c r="B41" s="59" t="s">
        <v>119</v>
      </c>
      <c r="C41" s="59" t="s">
        <v>84</v>
      </c>
      <c r="D41" s="60">
        <v>13</v>
      </c>
      <c r="E41" s="60" t="s">
        <v>137</v>
      </c>
      <c r="F41" s="60"/>
      <c r="G41" s="150">
        <f>G42</f>
        <v>0</v>
      </c>
      <c r="H41" s="150">
        <f>H42</f>
        <v>0</v>
      </c>
      <c r="I41" s="150">
        <f>I42</f>
        <v>0</v>
      </c>
    </row>
    <row r="42" spans="1:23" ht="27.6" x14ac:dyDescent="0.2">
      <c r="A42" s="92" t="s">
        <v>63</v>
      </c>
      <c r="B42" s="61" t="s">
        <v>119</v>
      </c>
      <c r="C42" s="61" t="s">
        <v>84</v>
      </c>
      <c r="D42" s="61" t="s">
        <v>96</v>
      </c>
      <c r="E42" s="158" t="s">
        <v>137</v>
      </c>
      <c r="F42" s="62" t="s">
        <v>64</v>
      </c>
      <c r="G42" s="151">
        <v>0</v>
      </c>
      <c r="H42" s="151">
        <v>0</v>
      </c>
      <c r="I42" s="151">
        <v>0</v>
      </c>
    </row>
    <row r="43" spans="1:23" ht="55.2" x14ac:dyDescent="0.2">
      <c r="A43" s="98" t="s">
        <v>97</v>
      </c>
      <c r="B43" s="59" t="s">
        <v>119</v>
      </c>
      <c r="C43" s="59" t="s">
        <v>84</v>
      </c>
      <c r="D43" s="60">
        <v>13</v>
      </c>
      <c r="E43" s="60" t="s">
        <v>129</v>
      </c>
      <c r="F43" s="60"/>
      <c r="G43" s="150">
        <f>SUM(G44:G45)</f>
        <v>1890.7849799999999</v>
      </c>
      <c r="H43" s="150">
        <f>SUM(H44:H45)</f>
        <v>1915.4599400000002</v>
      </c>
      <c r="I43" s="150">
        <f>SUM(I44:I45)</f>
        <v>1952.2662399999999</v>
      </c>
    </row>
    <row r="44" spans="1:23" ht="82.8" x14ac:dyDescent="0.2">
      <c r="A44" s="92" t="s">
        <v>90</v>
      </c>
      <c r="B44" s="61" t="s">
        <v>119</v>
      </c>
      <c r="C44" s="61" t="s">
        <v>84</v>
      </c>
      <c r="D44" s="61" t="s">
        <v>96</v>
      </c>
      <c r="E44" s="62" t="s">
        <v>129</v>
      </c>
      <c r="F44" s="62" t="s">
        <v>60</v>
      </c>
      <c r="G44" s="151">
        <v>1225.2</v>
      </c>
      <c r="H44" s="151">
        <v>1225.2</v>
      </c>
      <c r="I44" s="151">
        <v>1225.2</v>
      </c>
    </row>
    <row r="45" spans="1:23" ht="33.75" customHeight="1" x14ac:dyDescent="0.2">
      <c r="A45" s="92" t="s">
        <v>63</v>
      </c>
      <c r="B45" s="61" t="s">
        <v>119</v>
      </c>
      <c r="C45" s="61" t="s">
        <v>84</v>
      </c>
      <c r="D45" s="61" t="s">
        <v>96</v>
      </c>
      <c r="E45" s="62" t="s">
        <v>129</v>
      </c>
      <c r="F45" s="62">
        <v>200</v>
      </c>
      <c r="G45" s="151">
        <v>665.58497999999997</v>
      </c>
      <c r="H45" s="151">
        <v>690.25994000000003</v>
      </c>
      <c r="I45" s="151">
        <v>727.06623999999999</v>
      </c>
    </row>
    <row r="46" spans="1:23" ht="13.8" x14ac:dyDescent="0.2">
      <c r="A46" s="94" t="s">
        <v>72</v>
      </c>
      <c r="B46" s="80" t="s">
        <v>119</v>
      </c>
      <c r="C46" s="80" t="s">
        <v>85</v>
      </c>
      <c r="D46" s="80" t="s">
        <v>91</v>
      </c>
      <c r="E46" s="81"/>
      <c r="F46" s="82"/>
      <c r="G46" s="146">
        <f>G47</f>
        <v>226.4</v>
      </c>
      <c r="H46" s="146">
        <f t="shared" ref="H46:I49" si="6">H47</f>
        <v>248.4</v>
      </c>
      <c r="I46" s="146">
        <f t="shared" si="6"/>
        <v>0</v>
      </c>
    </row>
    <row r="47" spans="1:23" ht="27.6" x14ac:dyDescent="0.2">
      <c r="A47" s="95" t="s">
        <v>73</v>
      </c>
      <c r="B47" s="77" t="s">
        <v>119</v>
      </c>
      <c r="C47" s="77" t="s">
        <v>85</v>
      </c>
      <c r="D47" s="77" t="s">
        <v>98</v>
      </c>
      <c r="E47" s="78"/>
      <c r="F47" s="79"/>
      <c r="G47" s="147">
        <f>G48</f>
        <v>226.4</v>
      </c>
      <c r="H47" s="147">
        <f t="shared" si="6"/>
        <v>248.4</v>
      </c>
      <c r="I47" s="147">
        <f t="shared" si="6"/>
        <v>0</v>
      </c>
    </row>
    <row r="48" spans="1:23" ht="28.8" x14ac:dyDescent="0.2">
      <c r="A48" s="96" t="s">
        <v>83</v>
      </c>
      <c r="B48" s="57" t="s">
        <v>119</v>
      </c>
      <c r="C48" s="57" t="s">
        <v>85</v>
      </c>
      <c r="D48" s="57" t="s">
        <v>98</v>
      </c>
      <c r="E48" s="45" t="s">
        <v>86</v>
      </c>
      <c r="F48" s="45"/>
      <c r="G48" s="148">
        <f>G49</f>
        <v>226.4</v>
      </c>
      <c r="H48" s="148">
        <f t="shared" si="6"/>
        <v>248.4</v>
      </c>
      <c r="I48" s="148">
        <f t="shared" si="6"/>
        <v>0</v>
      </c>
      <c r="J48" s="47"/>
      <c r="K48" s="47"/>
      <c r="L48" s="47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52"/>
    </row>
    <row r="49" spans="1:23" ht="27.6" x14ac:dyDescent="0.2">
      <c r="A49" s="97" t="s">
        <v>94</v>
      </c>
      <c r="B49" s="58" t="s">
        <v>119</v>
      </c>
      <c r="C49" s="58" t="s">
        <v>85</v>
      </c>
      <c r="D49" s="58" t="s">
        <v>98</v>
      </c>
      <c r="E49" s="46" t="s">
        <v>87</v>
      </c>
      <c r="F49" s="46"/>
      <c r="G49" s="149">
        <f>G50</f>
        <v>226.4</v>
      </c>
      <c r="H49" s="149">
        <f t="shared" si="6"/>
        <v>248.4</v>
      </c>
      <c r="I49" s="149">
        <f t="shared" si="6"/>
        <v>0</v>
      </c>
      <c r="J49" s="47"/>
      <c r="K49" s="47"/>
      <c r="L49" s="47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53"/>
    </row>
    <row r="50" spans="1:23" ht="41.4" x14ac:dyDescent="0.2">
      <c r="A50" s="98" t="s">
        <v>74</v>
      </c>
      <c r="B50" s="59" t="s">
        <v>119</v>
      </c>
      <c r="C50" s="59" t="s">
        <v>85</v>
      </c>
      <c r="D50" s="60">
        <v>3</v>
      </c>
      <c r="E50" s="60" t="s">
        <v>75</v>
      </c>
      <c r="F50" s="60"/>
      <c r="G50" s="150">
        <f>SUM(G51:G52)</f>
        <v>226.4</v>
      </c>
      <c r="H50" s="150">
        <f>SUM(H51:H52)</f>
        <v>248.4</v>
      </c>
      <c r="I50" s="150">
        <f>SUM(I51:I52)</f>
        <v>0</v>
      </c>
    </row>
    <row r="51" spans="1:23" ht="82.8" x14ac:dyDescent="0.2">
      <c r="A51" s="92" t="s">
        <v>90</v>
      </c>
      <c r="B51" s="61" t="s">
        <v>119</v>
      </c>
      <c r="C51" s="61" t="s">
        <v>85</v>
      </c>
      <c r="D51" s="61" t="s">
        <v>98</v>
      </c>
      <c r="E51" s="62" t="s">
        <v>75</v>
      </c>
      <c r="F51" s="62" t="s">
        <v>60</v>
      </c>
      <c r="G51" s="151">
        <v>202</v>
      </c>
      <c r="H51" s="151">
        <v>202</v>
      </c>
      <c r="I51" s="151">
        <v>0</v>
      </c>
    </row>
    <row r="52" spans="1:23" ht="27.6" x14ac:dyDescent="0.2">
      <c r="A52" s="92" t="s">
        <v>63</v>
      </c>
      <c r="B52" s="61" t="s">
        <v>119</v>
      </c>
      <c r="C52" s="61" t="s">
        <v>85</v>
      </c>
      <c r="D52" s="61" t="s">
        <v>98</v>
      </c>
      <c r="E52" s="62" t="s">
        <v>75</v>
      </c>
      <c r="F52" s="62" t="s">
        <v>64</v>
      </c>
      <c r="G52" s="151">
        <v>24.4</v>
      </c>
      <c r="H52" s="151">
        <v>46.4</v>
      </c>
      <c r="I52" s="151">
        <v>0</v>
      </c>
    </row>
    <row r="53" spans="1:23" ht="27.6" x14ac:dyDescent="0.2">
      <c r="A53" s="94" t="s">
        <v>76</v>
      </c>
      <c r="B53" s="80" t="s">
        <v>119</v>
      </c>
      <c r="C53" s="80" t="s">
        <v>98</v>
      </c>
      <c r="D53" s="80" t="s">
        <v>91</v>
      </c>
      <c r="E53" s="81"/>
      <c r="F53" s="82"/>
      <c r="G53" s="146">
        <f>G54</f>
        <v>58.3</v>
      </c>
      <c r="H53" s="146">
        <f>H54</f>
        <v>60.5</v>
      </c>
      <c r="I53" s="146">
        <f>I54</f>
        <v>63</v>
      </c>
    </row>
    <row r="54" spans="1:23" ht="13.8" x14ac:dyDescent="0.2">
      <c r="A54" s="95" t="s">
        <v>99</v>
      </c>
      <c r="B54" s="77" t="s">
        <v>119</v>
      </c>
      <c r="C54" s="77" t="s">
        <v>98</v>
      </c>
      <c r="D54" s="77" t="s">
        <v>100</v>
      </c>
      <c r="E54" s="78"/>
      <c r="F54" s="79"/>
      <c r="G54" s="147">
        <f t="shared" ref="G54:I56" si="7">G55</f>
        <v>58.3</v>
      </c>
      <c r="H54" s="147">
        <f t="shared" si="7"/>
        <v>60.5</v>
      </c>
      <c r="I54" s="147">
        <f t="shared" si="7"/>
        <v>63</v>
      </c>
    </row>
    <row r="55" spans="1:23" ht="61.5" customHeight="1" x14ac:dyDescent="0.2">
      <c r="A55" s="99" t="s">
        <v>150</v>
      </c>
      <c r="B55" s="84" t="s">
        <v>119</v>
      </c>
      <c r="C55" s="84" t="s">
        <v>98</v>
      </c>
      <c r="D55" s="85" t="s">
        <v>100</v>
      </c>
      <c r="E55" s="85" t="s">
        <v>133</v>
      </c>
      <c r="F55" s="86"/>
      <c r="G55" s="152">
        <f>G56</f>
        <v>58.3</v>
      </c>
      <c r="H55" s="152">
        <f t="shared" si="7"/>
        <v>60.5</v>
      </c>
      <c r="I55" s="152">
        <f t="shared" si="7"/>
        <v>63</v>
      </c>
    </row>
    <row r="56" spans="1:23" ht="42.6" customHeight="1" x14ac:dyDescent="0.2">
      <c r="A56" s="100" t="s">
        <v>102</v>
      </c>
      <c r="B56" s="88" t="s">
        <v>119</v>
      </c>
      <c r="C56" s="88" t="s">
        <v>98</v>
      </c>
      <c r="D56" s="89" t="s">
        <v>100</v>
      </c>
      <c r="E56" s="89" t="s">
        <v>132</v>
      </c>
      <c r="F56" s="90"/>
      <c r="G56" s="153">
        <f>G57</f>
        <v>58.3</v>
      </c>
      <c r="H56" s="153">
        <f t="shared" si="7"/>
        <v>60.5</v>
      </c>
      <c r="I56" s="153">
        <f t="shared" si="7"/>
        <v>63</v>
      </c>
    </row>
    <row r="57" spans="1:23" ht="27.6" x14ac:dyDescent="0.2">
      <c r="A57" s="92" t="s">
        <v>63</v>
      </c>
      <c r="B57" s="61" t="s">
        <v>119</v>
      </c>
      <c r="C57" s="61" t="s">
        <v>98</v>
      </c>
      <c r="D57" s="61" t="s">
        <v>100</v>
      </c>
      <c r="E57" s="62" t="s">
        <v>132</v>
      </c>
      <c r="F57" s="62" t="s">
        <v>64</v>
      </c>
      <c r="G57" s="151">
        <v>58.3</v>
      </c>
      <c r="H57" s="151">
        <v>60.5</v>
      </c>
      <c r="I57" s="151">
        <v>63</v>
      </c>
    </row>
    <row r="58" spans="1:23" ht="13.8" x14ac:dyDescent="0.2">
      <c r="A58" s="94" t="s">
        <v>77</v>
      </c>
      <c r="B58" s="80" t="s">
        <v>119</v>
      </c>
      <c r="C58" s="80" t="s">
        <v>101</v>
      </c>
      <c r="D58" s="80" t="s">
        <v>91</v>
      </c>
      <c r="E58" s="81"/>
      <c r="F58" s="82"/>
      <c r="G58" s="146">
        <f t="shared" ref="G58:I59" si="8">G59</f>
        <v>0</v>
      </c>
      <c r="H58" s="146">
        <f t="shared" si="8"/>
        <v>0</v>
      </c>
      <c r="I58" s="146">
        <f t="shared" si="8"/>
        <v>0</v>
      </c>
    </row>
    <row r="59" spans="1:23" ht="13.8" x14ac:dyDescent="0.2">
      <c r="A59" s="95" t="s">
        <v>77</v>
      </c>
      <c r="B59" s="77" t="s">
        <v>119</v>
      </c>
      <c r="C59" s="77" t="s">
        <v>101</v>
      </c>
      <c r="D59" s="77" t="s">
        <v>85</v>
      </c>
      <c r="E59" s="78"/>
      <c r="F59" s="79"/>
      <c r="G59" s="147">
        <f t="shared" si="8"/>
        <v>0</v>
      </c>
      <c r="H59" s="147">
        <f t="shared" si="8"/>
        <v>0</v>
      </c>
      <c r="I59" s="147">
        <f t="shared" si="8"/>
        <v>0</v>
      </c>
    </row>
    <row r="60" spans="1:23" ht="69" x14ac:dyDescent="0.2">
      <c r="A60" s="99" t="s">
        <v>151</v>
      </c>
      <c r="B60" s="84" t="s">
        <v>119</v>
      </c>
      <c r="C60" s="84" t="s">
        <v>101</v>
      </c>
      <c r="D60" s="85" t="s">
        <v>85</v>
      </c>
      <c r="E60" s="85" t="s">
        <v>103</v>
      </c>
      <c r="F60" s="86"/>
      <c r="G60" s="152">
        <f t="shared" ref="G60:I61" si="9">G61</f>
        <v>0</v>
      </c>
      <c r="H60" s="152">
        <f t="shared" si="9"/>
        <v>0</v>
      </c>
      <c r="I60" s="152">
        <f t="shared" si="9"/>
        <v>0</v>
      </c>
    </row>
    <row r="61" spans="1:23" ht="41.4" x14ac:dyDescent="0.2">
      <c r="A61" s="100" t="s">
        <v>131</v>
      </c>
      <c r="B61" s="88" t="s">
        <v>119</v>
      </c>
      <c r="C61" s="88" t="s">
        <v>101</v>
      </c>
      <c r="D61" s="89" t="s">
        <v>85</v>
      </c>
      <c r="E61" s="89" t="s">
        <v>130</v>
      </c>
      <c r="F61" s="90"/>
      <c r="G61" s="153">
        <f t="shared" si="9"/>
        <v>0</v>
      </c>
      <c r="H61" s="153">
        <f t="shared" si="9"/>
        <v>0</v>
      </c>
      <c r="I61" s="153">
        <f t="shared" si="9"/>
        <v>0</v>
      </c>
    </row>
    <row r="62" spans="1:23" ht="27.6" x14ac:dyDescent="0.2">
      <c r="A62" s="92" t="s">
        <v>63</v>
      </c>
      <c r="B62" s="61" t="s">
        <v>119</v>
      </c>
      <c r="C62" s="61" t="s">
        <v>101</v>
      </c>
      <c r="D62" s="61" t="s">
        <v>85</v>
      </c>
      <c r="E62" s="62" t="s">
        <v>130</v>
      </c>
      <c r="F62" s="62" t="s">
        <v>64</v>
      </c>
      <c r="G62" s="151">
        <v>0</v>
      </c>
      <c r="H62" s="151">
        <v>0</v>
      </c>
      <c r="I62" s="151">
        <v>0</v>
      </c>
    </row>
    <row r="63" spans="1:23" ht="13.8" x14ac:dyDescent="0.2">
      <c r="A63" s="94" t="s">
        <v>78</v>
      </c>
      <c r="B63" s="80" t="s">
        <v>119</v>
      </c>
      <c r="C63" s="80" t="s">
        <v>106</v>
      </c>
      <c r="D63" s="80" t="s">
        <v>91</v>
      </c>
      <c r="E63" s="81"/>
      <c r="F63" s="82"/>
      <c r="G63" s="146">
        <f t="shared" ref="G63:I66" si="10">G64</f>
        <v>1855.4</v>
      </c>
      <c r="H63" s="146">
        <f t="shared" si="10"/>
        <v>1679.271</v>
      </c>
      <c r="I63" s="146">
        <f t="shared" si="10"/>
        <v>1500.4616900000001</v>
      </c>
    </row>
    <row r="64" spans="1:23" ht="13.8" x14ac:dyDescent="0.2">
      <c r="A64" s="95" t="s">
        <v>79</v>
      </c>
      <c r="B64" s="77" t="s">
        <v>119</v>
      </c>
      <c r="C64" s="77" t="s">
        <v>106</v>
      </c>
      <c r="D64" s="77" t="s">
        <v>84</v>
      </c>
      <c r="E64" s="78"/>
      <c r="F64" s="79"/>
      <c r="G64" s="147">
        <f>G65</f>
        <v>1855.4</v>
      </c>
      <c r="H64" s="147">
        <f t="shared" si="10"/>
        <v>1679.271</v>
      </c>
      <c r="I64" s="147">
        <f t="shared" si="10"/>
        <v>1500.4616900000001</v>
      </c>
    </row>
    <row r="65" spans="1:23" ht="17.399999999999999" customHeight="1" x14ac:dyDescent="0.2">
      <c r="A65" s="96" t="s">
        <v>83</v>
      </c>
      <c r="B65" s="57" t="s">
        <v>119</v>
      </c>
      <c r="C65" s="57" t="s">
        <v>106</v>
      </c>
      <c r="D65" s="57" t="s">
        <v>84</v>
      </c>
      <c r="E65" s="45" t="s">
        <v>86</v>
      </c>
      <c r="F65" s="45"/>
      <c r="G65" s="148">
        <f>G66</f>
        <v>1855.4</v>
      </c>
      <c r="H65" s="148">
        <f t="shared" si="10"/>
        <v>1679.271</v>
      </c>
      <c r="I65" s="148">
        <f t="shared" si="10"/>
        <v>1500.4616900000001</v>
      </c>
      <c r="J65" s="47"/>
      <c r="K65" s="47"/>
      <c r="L65" s="47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52"/>
    </row>
    <row r="66" spans="1:23" ht="27.6" x14ac:dyDescent="0.2">
      <c r="A66" s="97" t="s">
        <v>94</v>
      </c>
      <c r="B66" s="58" t="s">
        <v>119</v>
      </c>
      <c r="C66" s="58" t="s">
        <v>106</v>
      </c>
      <c r="D66" s="58" t="s">
        <v>84</v>
      </c>
      <c r="E66" s="46" t="s">
        <v>87</v>
      </c>
      <c r="F66" s="46"/>
      <c r="G66" s="149">
        <f>G67</f>
        <v>1855.4</v>
      </c>
      <c r="H66" s="149">
        <f t="shared" si="10"/>
        <v>1679.271</v>
      </c>
      <c r="I66" s="149">
        <f t="shared" si="10"/>
        <v>1500.4616900000001</v>
      </c>
      <c r="J66" s="47"/>
      <c r="K66" s="47"/>
      <c r="L66" s="47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53"/>
    </row>
    <row r="67" spans="1:23" ht="27.6" x14ac:dyDescent="0.2">
      <c r="A67" s="98" t="s">
        <v>105</v>
      </c>
      <c r="B67" s="59" t="s">
        <v>119</v>
      </c>
      <c r="C67" s="59" t="s">
        <v>106</v>
      </c>
      <c r="D67" s="59" t="s">
        <v>84</v>
      </c>
      <c r="E67" s="60" t="s">
        <v>134</v>
      </c>
      <c r="F67" s="60"/>
      <c r="G67" s="150">
        <f>SUM(G68:G70)</f>
        <v>1855.4</v>
      </c>
      <c r="H67" s="150">
        <f>SUM(H68:H70)</f>
        <v>1679.271</v>
      </c>
      <c r="I67" s="150">
        <f>SUM(I68:I70)</f>
        <v>1500.4616900000001</v>
      </c>
    </row>
    <row r="68" spans="1:23" ht="82.8" x14ac:dyDescent="0.2">
      <c r="A68" s="92" t="s">
        <v>90</v>
      </c>
      <c r="B68" s="61" t="s">
        <v>119</v>
      </c>
      <c r="C68" s="61" t="s">
        <v>106</v>
      </c>
      <c r="D68" s="61" t="s">
        <v>84</v>
      </c>
      <c r="E68" s="62" t="s">
        <v>134</v>
      </c>
      <c r="F68" s="62" t="s">
        <v>60</v>
      </c>
      <c r="G68" s="151">
        <v>1855.4</v>
      </c>
      <c r="H68" s="151">
        <v>1679.271</v>
      </c>
      <c r="I68" s="151">
        <v>1500.4616900000001</v>
      </c>
    </row>
    <row r="69" spans="1:23" ht="27.6" x14ac:dyDescent="0.2">
      <c r="A69" s="92" t="s">
        <v>63</v>
      </c>
      <c r="B69" s="61" t="s">
        <v>119</v>
      </c>
      <c r="C69" s="61" t="s">
        <v>106</v>
      </c>
      <c r="D69" s="61" t="s">
        <v>84</v>
      </c>
      <c r="E69" s="62" t="s">
        <v>134</v>
      </c>
      <c r="F69" s="62" t="s">
        <v>64</v>
      </c>
      <c r="G69" s="151">
        <v>0</v>
      </c>
      <c r="H69" s="151">
        <v>0</v>
      </c>
      <c r="I69" s="151">
        <v>0</v>
      </c>
    </row>
    <row r="70" spans="1:23" ht="15.6" customHeight="1" x14ac:dyDescent="0.2">
      <c r="A70" s="92" t="s">
        <v>65</v>
      </c>
      <c r="B70" s="61" t="s">
        <v>119</v>
      </c>
      <c r="C70" s="61" t="s">
        <v>106</v>
      </c>
      <c r="D70" s="61" t="s">
        <v>84</v>
      </c>
      <c r="E70" s="62" t="s">
        <v>134</v>
      </c>
      <c r="F70" s="62" t="s">
        <v>66</v>
      </c>
      <c r="G70" s="151">
        <v>0</v>
      </c>
      <c r="H70" s="151">
        <v>0</v>
      </c>
      <c r="I70" s="151">
        <v>0</v>
      </c>
    </row>
    <row r="71" spans="1:23" ht="15.6" customHeight="1" x14ac:dyDescent="0.2">
      <c r="A71" s="94" t="s">
        <v>141</v>
      </c>
      <c r="B71" s="80" t="s">
        <v>119</v>
      </c>
      <c r="C71" s="80" t="s">
        <v>100</v>
      </c>
      <c r="D71" s="80" t="s">
        <v>91</v>
      </c>
      <c r="E71" s="81"/>
      <c r="F71" s="82"/>
      <c r="G71" s="146">
        <f t="shared" ref="G71:I75" si="11">G72</f>
        <v>199.2</v>
      </c>
      <c r="H71" s="146">
        <f t="shared" si="11"/>
        <v>199.2</v>
      </c>
      <c r="I71" s="146">
        <f t="shared" si="11"/>
        <v>199.2</v>
      </c>
    </row>
    <row r="72" spans="1:23" ht="15.6" customHeight="1" x14ac:dyDescent="0.2">
      <c r="A72" s="95" t="s">
        <v>142</v>
      </c>
      <c r="B72" s="77" t="s">
        <v>119</v>
      </c>
      <c r="C72" s="77" t="s">
        <v>100</v>
      </c>
      <c r="D72" s="77" t="s">
        <v>84</v>
      </c>
      <c r="E72" s="78"/>
      <c r="F72" s="79"/>
      <c r="G72" s="147">
        <f>G73</f>
        <v>199.2</v>
      </c>
      <c r="H72" s="147">
        <f t="shared" si="11"/>
        <v>199.2</v>
      </c>
      <c r="I72" s="147">
        <f t="shared" si="11"/>
        <v>199.2</v>
      </c>
    </row>
    <row r="73" spans="1:23" ht="15.6" customHeight="1" x14ac:dyDescent="0.2">
      <c r="A73" s="96" t="s">
        <v>83</v>
      </c>
      <c r="B73" s="57" t="s">
        <v>119</v>
      </c>
      <c r="C73" s="57" t="s">
        <v>100</v>
      </c>
      <c r="D73" s="57" t="s">
        <v>84</v>
      </c>
      <c r="E73" s="45" t="s">
        <v>86</v>
      </c>
      <c r="F73" s="45"/>
      <c r="G73" s="148">
        <f>G74</f>
        <v>199.2</v>
      </c>
      <c r="H73" s="148">
        <f t="shared" si="11"/>
        <v>199.2</v>
      </c>
      <c r="I73" s="148">
        <f t="shared" si="11"/>
        <v>199.2</v>
      </c>
    </row>
    <row r="74" spans="1:23" ht="15.6" customHeight="1" x14ac:dyDescent="0.2">
      <c r="A74" s="97" t="s">
        <v>94</v>
      </c>
      <c r="B74" s="58" t="s">
        <v>119</v>
      </c>
      <c r="C74" s="58" t="s">
        <v>100</v>
      </c>
      <c r="D74" s="58" t="s">
        <v>84</v>
      </c>
      <c r="E74" s="46" t="s">
        <v>87</v>
      </c>
      <c r="F74" s="46"/>
      <c r="G74" s="149">
        <f>G75</f>
        <v>199.2</v>
      </c>
      <c r="H74" s="149">
        <f t="shared" si="11"/>
        <v>199.2</v>
      </c>
      <c r="I74" s="149">
        <f t="shared" si="11"/>
        <v>199.2</v>
      </c>
    </row>
    <row r="75" spans="1:23" ht="15.6" customHeight="1" x14ac:dyDescent="0.2">
      <c r="A75" s="98" t="s">
        <v>139</v>
      </c>
      <c r="B75" s="59" t="s">
        <v>119</v>
      </c>
      <c r="C75" s="59" t="s">
        <v>100</v>
      </c>
      <c r="D75" s="59" t="s">
        <v>84</v>
      </c>
      <c r="E75" s="60" t="s">
        <v>138</v>
      </c>
      <c r="F75" s="60"/>
      <c r="G75" s="150">
        <f>G76</f>
        <v>199.2</v>
      </c>
      <c r="H75" s="150">
        <f t="shared" si="11"/>
        <v>199.2</v>
      </c>
      <c r="I75" s="150">
        <f t="shared" si="11"/>
        <v>199.2</v>
      </c>
    </row>
    <row r="76" spans="1:23" ht="15.6" customHeight="1" x14ac:dyDescent="0.2">
      <c r="A76" s="92" t="s">
        <v>140</v>
      </c>
      <c r="B76" s="61" t="s">
        <v>119</v>
      </c>
      <c r="C76" s="61" t="s">
        <v>100</v>
      </c>
      <c r="D76" s="61" t="s">
        <v>84</v>
      </c>
      <c r="E76" s="62" t="s">
        <v>138</v>
      </c>
      <c r="F76" s="62">
        <v>300</v>
      </c>
      <c r="G76" s="151">
        <v>199.2</v>
      </c>
      <c r="H76" s="151">
        <v>199.2</v>
      </c>
      <c r="I76" s="151">
        <v>199.2</v>
      </c>
    </row>
    <row r="77" spans="1:23" ht="15.6" x14ac:dyDescent="0.2">
      <c r="A77" s="101" t="s">
        <v>82</v>
      </c>
      <c r="B77" s="75"/>
      <c r="C77" s="75"/>
      <c r="D77" s="75"/>
      <c r="E77" s="75"/>
      <c r="F77" s="75"/>
      <c r="G77" s="154">
        <f>SUM(G63,G58,G53,G46,G10,G28,G71)</f>
        <v>7230.6849800000009</v>
      </c>
      <c r="H77" s="154">
        <f t="shared" ref="H77:I77" si="12">SUM(H63,H58,H53,H46,H10,H28,H71)</f>
        <v>7117.4309400000011</v>
      </c>
      <c r="I77" s="154">
        <f t="shared" si="12"/>
        <v>6743.8279300000004</v>
      </c>
    </row>
    <row r="78" spans="1:23" x14ac:dyDescent="0.2">
      <c r="A78" s="67"/>
      <c r="B78" s="70"/>
      <c r="C78" s="70"/>
      <c r="D78" s="70"/>
      <c r="E78" s="70"/>
      <c r="F78" s="70"/>
      <c r="G78" s="102"/>
      <c r="H78" s="102"/>
      <c r="I78" s="102"/>
    </row>
    <row r="79" spans="1:23" x14ac:dyDescent="0.2">
      <c r="A79" s="67"/>
      <c r="B79" s="70"/>
      <c r="C79" s="70"/>
      <c r="D79" s="70"/>
      <c r="E79" s="70"/>
      <c r="F79" s="70"/>
      <c r="G79" s="70"/>
      <c r="H79" s="102"/>
      <c r="I79" s="102"/>
    </row>
    <row r="80" spans="1:23" x14ac:dyDescent="0.2">
      <c r="H80" s="165">
        <f>H77-'прил 2'!D36</f>
        <v>-176.12899999999809</v>
      </c>
      <c r="I80" s="165">
        <f>I77-'прил 2'!E36</f>
        <v>-354.93830999999864</v>
      </c>
    </row>
    <row r="82" spans="7:9" x14ac:dyDescent="0.2">
      <c r="G82" s="71" t="s">
        <v>161</v>
      </c>
      <c r="H82" s="166">
        <v>176.12899999999999</v>
      </c>
      <c r="I82" s="166">
        <v>354.93831</v>
      </c>
    </row>
    <row r="83" spans="7:9" x14ac:dyDescent="0.2">
      <c r="G83" s="165"/>
      <c r="H83" s="165"/>
      <c r="I83" s="165"/>
    </row>
  </sheetData>
  <mergeCells count="5">
    <mergeCell ref="E1:I1"/>
    <mergeCell ref="E2:I2"/>
    <mergeCell ref="E3:I3"/>
    <mergeCell ref="A6:G6"/>
    <mergeCell ref="A5:I5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V46"/>
  <sheetViews>
    <sheetView workbookViewId="0">
      <selection activeCell="F8" sqref="F8"/>
    </sheetView>
  </sheetViews>
  <sheetFormatPr defaultRowHeight="10.199999999999999" x14ac:dyDescent="0.2"/>
  <cols>
    <col min="1" max="1" width="51.42578125" style="112" customWidth="1"/>
    <col min="2" max="2" width="16.42578125" style="71" customWidth="1"/>
    <col min="3" max="3" width="8.140625" style="71" customWidth="1"/>
    <col min="4" max="4" width="16.7109375" style="71" customWidth="1"/>
    <col min="5" max="5" width="16.85546875" style="71" customWidth="1"/>
    <col min="6" max="6" width="17.140625" style="71" customWidth="1"/>
    <col min="7" max="43" width="9.140625" style="51" customWidth="1"/>
  </cols>
  <sheetData>
    <row r="1" spans="1:256" s="51" customFormat="1" ht="15.6" customHeight="1" x14ac:dyDescent="0.2">
      <c r="A1" s="121"/>
      <c r="B1" s="185" t="s">
        <v>114</v>
      </c>
      <c r="C1" s="185"/>
      <c r="D1" s="185"/>
      <c r="E1" s="185"/>
      <c r="F1" s="185"/>
      <c r="AR1"/>
      <c r="AS1"/>
      <c r="AT1"/>
    </row>
    <row r="2" spans="1:256" s="51" customFormat="1" ht="15.6" customHeight="1" x14ac:dyDescent="0.2">
      <c r="A2" s="64"/>
      <c r="B2" s="170" t="s">
        <v>118</v>
      </c>
      <c r="C2" s="170"/>
      <c r="D2" s="170"/>
      <c r="E2" s="170"/>
      <c r="F2" s="170"/>
      <c r="AR2"/>
      <c r="AS2"/>
      <c r="AT2"/>
    </row>
    <row r="3" spans="1:256" s="51" customFormat="1" ht="15.6" customHeight="1" x14ac:dyDescent="0.2">
      <c r="A3" s="64"/>
      <c r="B3" s="170" t="s">
        <v>154</v>
      </c>
      <c r="C3" s="170"/>
      <c r="D3" s="170"/>
      <c r="E3" s="170"/>
      <c r="F3" s="170"/>
      <c r="AR3"/>
      <c r="AS3"/>
      <c r="AT3"/>
    </row>
    <row r="4" spans="1:256" s="51" customFormat="1" ht="13.2" x14ac:dyDescent="0.2">
      <c r="A4" s="104"/>
      <c r="B4" s="69"/>
      <c r="C4" s="69"/>
      <c r="D4" s="69"/>
      <c r="E4" s="69"/>
      <c r="F4" s="69"/>
      <c r="AR4"/>
      <c r="AS4"/>
      <c r="AT4"/>
    </row>
    <row r="5" spans="1:256" s="51" customFormat="1" ht="59.4" customHeight="1" x14ac:dyDescent="0.2">
      <c r="A5" s="184" t="s">
        <v>162</v>
      </c>
      <c r="B5" s="184"/>
      <c r="C5" s="184"/>
      <c r="D5" s="184"/>
      <c r="E5" s="184"/>
      <c r="F5" s="184"/>
      <c r="AR5"/>
      <c r="AS5"/>
      <c r="AT5"/>
    </row>
    <row r="6" spans="1:256" s="51" customFormat="1" ht="24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</row>
    <row r="7" spans="1:256" s="51" customFormat="1" ht="21" x14ac:dyDescent="0.2">
      <c r="A7" s="183"/>
      <c r="B7" s="183"/>
      <c r="C7" s="183"/>
      <c r="D7" s="183"/>
      <c r="E7" s="70"/>
      <c r="F7" s="69" t="s">
        <v>13</v>
      </c>
      <c r="AR7"/>
      <c r="AS7"/>
      <c r="AT7"/>
    </row>
    <row r="8" spans="1:256" s="51" customFormat="1" ht="13.8" x14ac:dyDescent="0.2">
      <c r="A8" s="105"/>
      <c r="B8" s="65" t="s">
        <v>56</v>
      </c>
      <c r="C8" s="65" t="s">
        <v>57</v>
      </c>
      <c r="D8" s="56" t="s">
        <v>148</v>
      </c>
      <c r="E8" s="56" t="s">
        <v>153</v>
      </c>
      <c r="F8" s="56" t="s">
        <v>159</v>
      </c>
    </row>
    <row r="9" spans="1:256" s="51" customFormat="1" ht="69" customHeight="1" x14ac:dyDescent="0.2">
      <c r="A9" s="108" t="str">
        <f>'прил 4'!A55</f>
        <v>Муниципальная программа "По вопросам обеспечения пожарной безопасности на территории Огоджинского сельсовета 2023-2025г."</v>
      </c>
      <c r="B9" s="85" t="s">
        <v>133</v>
      </c>
      <c r="C9" s="86" t="s">
        <v>135</v>
      </c>
      <c r="D9" s="152">
        <f>'прил 4'!G55</f>
        <v>58.3</v>
      </c>
      <c r="E9" s="152">
        <f>'прил 4'!H55</f>
        <v>60.5</v>
      </c>
      <c r="F9" s="152">
        <f>'прил 4'!I55</f>
        <v>63</v>
      </c>
    </row>
    <row r="10" spans="1:256" ht="55.2" x14ac:dyDescent="0.2">
      <c r="A10" s="109" t="str">
        <f>'прил 4'!A56</f>
        <v xml:space="preserve">Основное мероприятие 4 Приобретение горюче-смазочных материалов для скашивания травы на территории поселения  </v>
      </c>
      <c r="B10" s="89" t="str">
        <f>'прил 4'!E56</f>
        <v>09 1 01 10199</v>
      </c>
      <c r="C10" s="90">
        <f>'прил 4'!F56</f>
        <v>0</v>
      </c>
      <c r="D10" s="153">
        <f>D11</f>
        <v>58.3</v>
      </c>
      <c r="E10" s="153">
        <f>E11</f>
        <v>60.5</v>
      </c>
      <c r="F10" s="153">
        <f>F11</f>
        <v>63</v>
      </c>
      <c r="G10" s="47"/>
      <c r="H10" s="47"/>
      <c r="I10" s="47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52"/>
    </row>
    <row r="11" spans="1:256" ht="27.6" x14ac:dyDescent="0.2">
      <c r="A11" s="92" t="str">
        <f>'прил 4'!A57</f>
        <v>Закупка товаров, работ и услуг для государственных (муниципальных) нужд</v>
      </c>
      <c r="B11" s="62" t="str">
        <f>'прил 4'!E57</f>
        <v>09 1 01 10199</v>
      </c>
      <c r="C11" s="62" t="str">
        <f>'прил 4'!F57</f>
        <v>200</v>
      </c>
      <c r="D11" s="151">
        <f>'прил 4'!G57</f>
        <v>58.3</v>
      </c>
      <c r="E11" s="151">
        <f>'прил 4'!H57</f>
        <v>60.5</v>
      </c>
      <c r="F11" s="151">
        <f>'прил 4'!I57</f>
        <v>63</v>
      </c>
      <c r="G11" s="47"/>
      <c r="H11" s="47"/>
      <c r="I11" s="47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53"/>
    </row>
    <row r="12" spans="1:256" ht="69" x14ac:dyDescent="0.2">
      <c r="A12" s="108" t="str">
        <f>'прил 4'!A60</f>
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</c>
      <c r="B12" s="85" t="str">
        <f>'прил 4'!E60</f>
        <v>01 0 00 00000</v>
      </c>
      <c r="C12" s="86">
        <f>'прил 4'!F60</f>
        <v>0</v>
      </c>
      <c r="D12" s="152">
        <f>'прил 4'!G60</f>
        <v>0</v>
      </c>
      <c r="E12" s="152">
        <f>'прил 4'!H60</f>
        <v>0</v>
      </c>
      <c r="F12" s="152">
        <f>'прил 4'!I60</f>
        <v>0</v>
      </c>
    </row>
    <row r="13" spans="1:256" ht="41.4" x14ac:dyDescent="0.2">
      <c r="A13" s="109" t="str">
        <f>'прил 4'!A61</f>
        <v>Основное мероприятие 1 Реформирование и модернизация жилищно-коммунального хозяйства</v>
      </c>
      <c r="B13" s="89" t="str">
        <f>'прил 4'!E61</f>
        <v>01 1 01 10190</v>
      </c>
      <c r="C13" s="90">
        <f>'прил 4'!F61</f>
        <v>0</v>
      </c>
      <c r="D13" s="153">
        <f>D14</f>
        <v>0</v>
      </c>
      <c r="E13" s="153">
        <f>E14</f>
        <v>0</v>
      </c>
      <c r="F13" s="153">
        <f>F14</f>
        <v>0</v>
      </c>
    </row>
    <row r="14" spans="1:256" ht="27.6" x14ac:dyDescent="0.2">
      <c r="A14" s="92" t="str">
        <f>'прил 4'!A62</f>
        <v>Закупка товаров, работ и услуг для государственных (муниципальных) нужд</v>
      </c>
      <c r="B14" s="62" t="str">
        <f>'прил 4'!E62</f>
        <v>01 1 01 10190</v>
      </c>
      <c r="C14" s="62" t="str">
        <f>'прил 4'!F62</f>
        <v>200</v>
      </c>
      <c r="D14" s="151">
        <f>'прил 4'!G62</f>
        <v>0</v>
      </c>
      <c r="E14" s="151">
        <f>'прил 4'!H62</f>
        <v>0</v>
      </c>
      <c r="F14" s="151">
        <f>'прил 4'!I62</f>
        <v>0</v>
      </c>
    </row>
    <row r="15" spans="1:256" ht="41.4" x14ac:dyDescent="0.2">
      <c r="A15" s="98" t="str">
        <f>'прил 4'!A50</f>
        <v>Осуществление первичного воинского учета на территориях, где отсутствуют военные комиссариаты</v>
      </c>
      <c r="B15" s="60" t="str">
        <f>'прил 4'!E50</f>
        <v>88 8 00 51180</v>
      </c>
      <c r="C15" s="60">
        <f>'прил 4'!F50</f>
        <v>0</v>
      </c>
      <c r="D15" s="150">
        <f>SUM(D16:D17)</f>
        <v>226.4</v>
      </c>
      <c r="E15" s="150">
        <f>SUM(E16:E17)</f>
        <v>248.4</v>
      </c>
      <c r="F15" s="150">
        <f>SUM(F16:F17)</f>
        <v>0</v>
      </c>
    </row>
    <row r="16" spans="1:256" ht="82.8" x14ac:dyDescent="0.2">
      <c r="A16" s="92" t="str">
        <f>'прил 4'!A51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62" t="str">
        <f>'прил 4'!E51</f>
        <v>88 8 00 51180</v>
      </c>
      <c r="C16" s="62" t="str">
        <f>'прил 4'!F51</f>
        <v>100</v>
      </c>
      <c r="D16" s="151">
        <f>'прил 4'!G51</f>
        <v>202</v>
      </c>
      <c r="E16" s="151">
        <f>'прил 4'!H51</f>
        <v>202</v>
      </c>
      <c r="F16" s="151">
        <f>'прил 4'!I51</f>
        <v>0</v>
      </c>
    </row>
    <row r="17" spans="1:6" ht="27.6" x14ac:dyDescent="0.2">
      <c r="A17" s="92" t="str">
        <f>'прил 4'!A52</f>
        <v>Закупка товаров, работ и услуг для государственных (муниципальных) нужд</v>
      </c>
      <c r="B17" s="62" t="str">
        <f>'прил 4'!E52</f>
        <v>88 8 00 51180</v>
      </c>
      <c r="C17" s="62" t="str">
        <f>'прил 4'!F52</f>
        <v>200</v>
      </c>
      <c r="D17" s="151">
        <f>'прил 4'!G52</f>
        <v>24.4</v>
      </c>
      <c r="E17" s="151">
        <f>'прил 4'!H52</f>
        <v>46.4</v>
      </c>
      <c r="F17" s="151">
        <f>'прил 4'!I52</f>
        <v>0</v>
      </c>
    </row>
    <row r="18" spans="1:6" ht="124.2" x14ac:dyDescent="0.2">
      <c r="A18" s="98" t="str">
        <f>'прил 4'!A41</f>
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v>
      </c>
      <c r="B18" s="60" t="str">
        <f>'прил 4'!E41</f>
        <v>88 8 00 59300</v>
      </c>
      <c r="C18" s="60">
        <f>'прил 4'!F41</f>
        <v>0</v>
      </c>
      <c r="D18" s="150">
        <f>D19</f>
        <v>0</v>
      </c>
      <c r="E18" s="150">
        <f>E19</f>
        <v>0</v>
      </c>
      <c r="F18" s="150">
        <f>F19</f>
        <v>0</v>
      </c>
    </row>
    <row r="19" spans="1:6" ht="27.6" x14ac:dyDescent="0.2">
      <c r="A19" s="92" t="str">
        <f>'прил 4'!A42</f>
        <v>Закупка товаров, работ и услуг для государственных (муниципальных) нужд</v>
      </c>
      <c r="B19" s="62" t="str">
        <f>'прил 4'!E42</f>
        <v>88 8 00 59300</v>
      </c>
      <c r="C19" s="62" t="str">
        <f>'прил 4'!F42</f>
        <v>200</v>
      </c>
      <c r="D19" s="151">
        <f>'прил 4'!G42</f>
        <v>0</v>
      </c>
      <c r="E19" s="151">
        <f>'прил 4'!H42</f>
        <v>0</v>
      </c>
      <c r="F19" s="151">
        <f>'прил 4'!I42</f>
        <v>0</v>
      </c>
    </row>
    <row r="20" spans="1:6" ht="13.8" x14ac:dyDescent="0.2">
      <c r="A20" s="98" t="str">
        <f>'прил 4'!A14</f>
        <v>Глава муниципального образования</v>
      </c>
      <c r="B20" s="60" t="str">
        <f>'прил 4'!E14</f>
        <v>88.8.00.80010</v>
      </c>
      <c r="C20" s="60">
        <f>'прил 4'!F14</f>
        <v>0</v>
      </c>
      <c r="D20" s="150">
        <f>D21</f>
        <v>1698.2</v>
      </c>
      <c r="E20" s="150">
        <f>E21</f>
        <v>1698.2</v>
      </c>
      <c r="F20" s="150">
        <f>F21</f>
        <v>1698.2</v>
      </c>
    </row>
    <row r="21" spans="1:6" ht="82.8" x14ac:dyDescent="0.2">
      <c r="A21" s="92" t="str">
        <f>'прил 4'!A15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62" t="str">
        <f>'прил 4'!E15</f>
        <v>88.8.00.80010</v>
      </c>
      <c r="C21" s="62" t="str">
        <f>'прил 4'!F15</f>
        <v>100</v>
      </c>
      <c r="D21" s="151">
        <f>'прил 4'!G15</f>
        <v>1698.2</v>
      </c>
      <c r="E21" s="151">
        <f>'прил 4'!H15</f>
        <v>1698.2</v>
      </c>
      <c r="F21" s="151">
        <f>'прил 4'!I15</f>
        <v>1698.2</v>
      </c>
    </row>
    <row r="22" spans="1:6" ht="13.8" x14ac:dyDescent="0.2">
      <c r="A22" s="98" t="str">
        <f>'прил 4'!A19</f>
        <v>Центральный аппарат</v>
      </c>
      <c r="B22" s="60" t="str">
        <f>'прил 4'!E19</f>
        <v>88 8 00 80040</v>
      </c>
      <c r="C22" s="60">
        <f>'прил 4'!F19</f>
        <v>0</v>
      </c>
      <c r="D22" s="150">
        <f>SUM(D23:D25)</f>
        <v>1297.4000000000001</v>
      </c>
      <c r="E22" s="150">
        <f>SUM(E23:E25)</f>
        <v>1311.4</v>
      </c>
      <c r="F22" s="150">
        <f>SUM(F23:F25)</f>
        <v>1325.7</v>
      </c>
    </row>
    <row r="23" spans="1:6" ht="82.8" x14ac:dyDescent="0.2">
      <c r="A23" s="92" t="str">
        <f>'прил 4'!A20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62" t="str">
        <f>'прил 4'!E20</f>
        <v>88 8 00 80040</v>
      </c>
      <c r="C23" s="62" t="str">
        <f>'прил 4'!F20</f>
        <v>100</v>
      </c>
      <c r="D23" s="151">
        <f>'прил 4'!G20</f>
        <v>1024.4000000000001</v>
      </c>
      <c r="E23" s="151">
        <f>'прил 4'!H20</f>
        <v>1024.4000000000001</v>
      </c>
      <c r="F23" s="151">
        <f>'прил 4'!I20</f>
        <v>1024.4000000000001</v>
      </c>
    </row>
    <row r="24" spans="1:6" ht="27.6" x14ac:dyDescent="0.2">
      <c r="A24" s="92" t="str">
        <f>'прил 4'!A21</f>
        <v>Закупка товаров, работ и услуг для государственных (муниципальных) нужд</v>
      </c>
      <c r="B24" s="62" t="str">
        <f>'прил 4'!E21</f>
        <v>88 8 00 80040</v>
      </c>
      <c r="C24" s="62" t="str">
        <f>'прил 4'!F21</f>
        <v>200</v>
      </c>
      <c r="D24" s="151">
        <f>'прил 4'!G21</f>
        <v>273</v>
      </c>
      <c r="E24" s="151">
        <f>'прил 4'!H21</f>
        <v>287</v>
      </c>
      <c r="F24" s="151">
        <f>'прил 4'!I21</f>
        <v>301.3</v>
      </c>
    </row>
    <row r="25" spans="1:6" ht="27.6" x14ac:dyDescent="0.2">
      <c r="A25" s="92" t="str">
        <f>'прил 4'!A22</f>
        <v>Иные бюджетные ассигнования</v>
      </c>
      <c r="B25" s="62" t="str">
        <f>'прил 4'!E22</f>
        <v>88 8 00 80040</v>
      </c>
      <c r="C25" s="62" t="str">
        <f>'прил 4'!F22</f>
        <v>800</v>
      </c>
      <c r="D25" s="151">
        <f>'прил 4'!G22</f>
        <v>0</v>
      </c>
      <c r="E25" s="151">
        <f>'прил 4'!H22</f>
        <v>0</v>
      </c>
      <c r="F25" s="151">
        <f>'прил 4'!I22</f>
        <v>0</v>
      </c>
    </row>
    <row r="26" spans="1:6" ht="55.2" x14ac:dyDescent="0.2">
      <c r="A26" s="98" t="str">
        <f>'прил 4'!A43</f>
        <v>Обеспечение деятельности подведомственных учреждений по хозяйственному обслуживанию (бухгалтерия)</v>
      </c>
      <c r="B26" s="60" t="str">
        <f>'прил 4'!E43</f>
        <v>88 8 00 80140</v>
      </c>
      <c r="C26" s="60">
        <f>'прил 4'!F43</f>
        <v>0</v>
      </c>
      <c r="D26" s="150">
        <f>SUM(D27:D28)</f>
        <v>1890.7849799999999</v>
      </c>
      <c r="E26" s="150">
        <f>SUM(E27:E28)</f>
        <v>1915.4599400000002</v>
      </c>
      <c r="F26" s="150">
        <f>SUM(F27:F28)</f>
        <v>1952.2662399999999</v>
      </c>
    </row>
    <row r="27" spans="1:6" ht="82.8" x14ac:dyDescent="0.2">
      <c r="A27" s="92" t="str">
        <f>'прил 4'!A44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62" t="str">
        <f>'прил 4'!E44</f>
        <v>88 8 00 80140</v>
      </c>
      <c r="C27" s="62" t="str">
        <f>'прил 4'!F44</f>
        <v>100</v>
      </c>
      <c r="D27" s="151">
        <f>'прил 4'!G44</f>
        <v>1225.2</v>
      </c>
      <c r="E27" s="151">
        <f>'прил 4'!H44</f>
        <v>1225.2</v>
      </c>
      <c r="F27" s="151">
        <f>'прил 4'!I44</f>
        <v>1225.2</v>
      </c>
    </row>
    <row r="28" spans="1:6" ht="18" customHeight="1" x14ac:dyDescent="0.2">
      <c r="A28" s="92" t="str">
        <f>'прил 4'!A45</f>
        <v>Закупка товаров, работ и услуг для государственных (муниципальных) нужд</v>
      </c>
      <c r="B28" s="62" t="str">
        <f>'прил 4'!E45</f>
        <v>88 8 00 80140</v>
      </c>
      <c r="C28" s="62">
        <f>'прил 4'!F45</f>
        <v>200</v>
      </c>
      <c r="D28" s="151">
        <f>'прил 4'!G45</f>
        <v>665.58497999999997</v>
      </c>
      <c r="E28" s="151">
        <f>'прил 4'!H45</f>
        <v>690.25994000000003</v>
      </c>
      <c r="F28" s="151">
        <f>'прил 4'!I45</f>
        <v>727.06623999999999</v>
      </c>
    </row>
    <row r="29" spans="1:6" ht="13.8" x14ac:dyDescent="0.2">
      <c r="A29" s="98" t="str">
        <f>'прил 4'!A36</f>
        <v>Резервные фонды местных администраций</v>
      </c>
      <c r="B29" s="60" t="str">
        <f>'прил 4'!E36</f>
        <v>88 8 00 80620</v>
      </c>
      <c r="C29" s="60" t="str">
        <f>'прил 4'!F36</f>
        <v/>
      </c>
      <c r="D29" s="150">
        <f>D30</f>
        <v>5</v>
      </c>
      <c r="E29" s="150">
        <f>E30</f>
        <v>5</v>
      </c>
      <c r="F29" s="150">
        <f>F30</f>
        <v>5</v>
      </c>
    </row>
    <row r="30" spans="1:6" ht="18" customHeight="1" x14ac:dyDescent="0.2">
      <c r="A30" s="92" t="str">
        <f>'прил 4'!A37</f>
        <v>Иные бюджетные ассигнования</v>
      </c>
      <c r="B30" s="62" t="str">
        <f>'прил 4'!E37</f>
        <v>88 8 00 80620</v>
      </c>
      <c r="C30" s="62" t="str">
        <f>'прил 4'!F37</f>
        <v>800</v>
      </c>
      <c r="D30" s="151">
        <f>'прил 4'!G37</f>
        <v>5</v>
      </c>
      <c r="E30" s="151">
        <f>'прил 4'!H37</f>
        <v>5</v>
      </c>
      <c r="F30" s="151">
        <f>'прил 4'!I37</f>
        <v>5</v>
      </c>
    </row>
    <row r="31" spans="1:6" ht="27.6" x14ac:dyDescent="0.2">
      <c r="A31" s="98" t="str">
        <f>'прил 4'!A67</f>
        <v>Обеспечение деятельности подведомственных учреждений культуры</v>
      </c>
      <c r="B31" s="60" t="str">
        <f>'прил 4'!E67</f>
        <v>88 8 00 84400</v>
      </c>
      <c r="C31" s="60">
        <f>'прил 4'!F67</f>
        <v>0</v>
      </c>
      <c r="D31" s="150">
        <f>SUM(D32:D34)</f>
        <v>1855.4</v>
      </c>
      <c r="E31" s="150">
        <f>SUM(E32:E34)</f>
        <v>1679.271</v>
      </c>
      <c r="F31" s="150">
        <f>SUM(F32:F34)</f>
        <v>1500.4616900000001</v>
      </c>
    </row>
    <row r="32" spans="1:6" ht="82.8" x14ac:dyDescent="0.2">
      <c r="A32" s="92" t="str">
        <f>'прил 4'!A68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62" t="str">
        <f>'прил 4'!E68</f>
        <v>88 8 00 84400</v>
      </c>
      <c r="C32" s="62" t="str">
        <f>'прил 4'!F68</f>
        <v>100</v>
      </c>
      <c r="D32" s="151">
        <f>'прил 4'!G68</f>
        <v>1855.4</v>
      </c>
      <c r="E32" s="151">
        <f>'прил 4'!H68</f>
        <v>1679.271</v>
      </c>
      <c r="F32" s="151">
        <f>'прил 4'!I68</f>
        <v>1500.4616900000001</v>
      </c>
    </row>
    <row r="33" spans="1:9" ht="27.6" x14ac:dyDescent="0.2">
      <c r="A33" s="92" t="str">
        <f>'прил 4'!A69</f>
        <v>Закупка товаров, работ и услуг для государственных (муниципальных) нужд</v>
      </c>
      <c r="B33" s="62" t="str">
        <f>'прил 4'!E69</f>
        <v>88 8 00 84400</v>
      </c>
      <c r="C33" s="62" t="str">
        <f>'прил 4'!F69</f>
        <v>200</v>
      </c>
      <c r="D33" s="151">
        <f>'прил 4'!G69</f>
        <v>0</v>
      </c>
      <c r="E33" s="151">
        <f>'прил 4'!H69</f>
        <v>0</v>
      </c>
      <c r="F33" s="151">
        <f>'прил 4'!I69</f>
        <v>0</v>
      </c>
    </row>
    <row r="34" spans="1:9" ht="27.6" x14ac:dyDescent="0.2">
      <c r="A34" s="92" t="str">
        <f>'прил 4'!A70</f>
        <v>Иные бюджетные ассигнования</v>
      </c>
      <c r="B34" s="62" t="str">
        <f>'прил 4'!E70</f>
        <v>88 8 00 84400</v>
      </c>
      <c r="C34" s="62" t="str">
        <f>'прил 4'!F70</f>
        <v>800</v>
      </c>
      <c r="D34" s="151">
        <f>'прил 4'!G70</f>
        <v>0</v>
      </c>
      <c r="E34" s="151">
        <f>'прил 4'!H70</f>
        <v>0</v>
      </c>
      <c r="F34" s="151">
        <f>'прил 4'!I70</f>
        <v>0</v>
      </c>
    </row>
    <row r="35" spans="1:9" ht="55.2" x14ac:dyDescent="0.2">
      <c r="A35" s="98" t="str">
        <f>'прил 4'!A26</f>
        <v>Межбюджетные трансферты, передаваемые в районный бюджет на исполнение переданных полномочий по осуществлению внешнего контроля</v>
      </c>
      <c r="B35" s="60" t="str">
        <f>'прил 4'!E26</f>
        <v>88 8 00 80300</v>
      </c>
      <c r="C35" s="60">
        <f>'прил 4'!F26</f>
        <v>0</v>
      </c>
      <c r="D35" s="150">
        <f>D36</f>
        <v>0</v>
      </c>
      <c r="E35" s="150">
        <f>E36</f>
        <v>0</v>
      </c>
      <c r="F35" s="150">
        <f>F36</f>
        <v>0</v>
      </c>
    </row>
    <row r="36" spans="1:9" ht="16.2" customHeight="1" x14ac:dyDescent="0.2">
      <c r="A36" s="92" t="str">
        <f>'прил 4'!A27</f>
        <v>Иные межбюджетные трансферты</v>
      </c>
      <c r="B36" s="62" t="str">
        <f>'прил 4'!E27</f>
        <v>88 8 00 80300</v>
      </c>
      <c r="C36" s="62" t="str">
        <f>'прил 4'!F27</f>
        <v>500</v>
      </c>
      <c r="D36" s="151">
        <f>'прил 4'!G27</f>
        <v>0</v>
      </c>
      <c r="E36" s="151">
        <f>'прил 4'!H27</f>
        <v>0</v>
      </c>
      <c r="F36" s="151">
        <f>'прил 4'!I27</f>
        <v>0</v>
      </c>
    </row>
    <row r="37" spans="1:9" ht="16.2" customHeight="1" x14ac:dyDescent="0.2">
      <c r="A37" s="98" t="str">
        <f>'прил 4'!A28</f>
        <v>Обеспечение проведения выборов и референдумов</v>
      </c>
      <c r="B37" s="60" t="s">
        <v>127</v>
      </c>
      <c r="C37" s="60">
        <f>'прил 4'!F28</f>
        <v>0</v>
      </c>
      <c r="D37" s="150">
        <f>D38</f>
        <v>0</v>
      </c>
      <c r="E37" s="150">
        <f>E38</f>
        <v>0</v>
      </c>
      <c r="F37" s="150">
        <f>F38</f>
        <v>0</v>
      </c>
    </row>
    <row r="38" spans="1:9" ht="16.2" customHeight="1" x14ac:dyDescent="0.2">
      <c r="A38" s="92" t="str">
        <f>'прил 4'!A29</f>
        <v>Непрограммные расходы</v>
      </c>
      <c r="B38" s="62" t="s">
        <v>127</v>
      </c>
      <c r="C38" s="62">
        <f>'прил 4'!F29</f>
        <v>0</v>
      </c>
      <c r="D38" s="151">
        <f>'прил 4'!G29</f>
        <v>0</v>
      </c>
      <c r="E38" s="151">
        <f>'прил 4'!H29</f>
        <v>0</v>
      </c>
      <c r="F38" s="151">
        <f>'прил 4'!I29</f>
        <v>0</v>
      </c>
    </row>
    <row r="39" spans="1:9" ht="16.2" customHeight="1" x14ac:dyDescent="0.2">
      <c r="A39" s="98" t="str">
        <f>'прил 4'!A75</f>
        <v>Пенсия за выслугу лет муниципальным служащим поселения и лицам, замещающим муниципальные должности поселения</v>
      </c>
      <c r="B39" s="60" t="str">
        <f>'прил 4'!E75</f>
        <v>88 8 00 80120</v>
      </c>
      <c r="C39" s="60">
        <f>'прил 4'!F75</f>
        <v>0</v>
      </c>
      <c r="D39" s="163">
        <f>'прил 4'!G75</f>
        <v>199.2</v>
      </c>
      <c r="E39" s="163">
        <f>'прил 4'!H75</f>
        <v>199.2</v>
      </c>
      <c r="F39" s="163">
        <f>'прил 4'!I75</f>
        <v>199.2</v>
      </c>
    </row>
    <row r="40" spans="1:9" ht="16.2" customHeight="1" x14ac:dyDescent="0.2">
      <c r="A40" s="162" t="str">
        <f>'прил 4'!A76</f>
        <v>Социальное обеспечение и иные выплаты населению</v>
      </c>
      <c r="B40" s="158" t="str">
        <f>'прил 4'!E76</f>
        <v>88 8 00 80120</v>
      </c>
      <c r="C40" s="158">
        <f>'прил 4'!F76</f>
        <v>300</v>
      </c>
      <c r="D40" s="164">
        <f>'прил 4'!G76</f>
        <v>199.2</v>
      </c>
      <c r="E40" s="164">
        <f>'прил 4'!H76</f>
        <v>199.2</v>
      </c>
      <c r="F40" s="164">
        <f>'прил 4'!I76</f>
        <v>199.2</v>
      </c>
    </row>
    <row r="41" spans="1:9" ht="15.6" x14ac:dyDescent="0.2">
      <c r="A41" s="101" t="s">
        <v>82</v>
      </c>
      <c r="B41" s="75"/>
      <c r="C41" s="75"/>
      <c r="D41" s="157">
        <f>D9+D12+D15+D18+D20+D22+D26+D29+D31+D35+D37+D39</f>
        <v>7230.6849799999991</v>
      </c>
      <c r="E41" s="157">
        <f>E9+E12+E15+E18+E20+E22+E26+E29+E31+E35+E37+E39</f>
        <v>7117.4309400000002</v>
      </c>
      <c r="F41" s="157">
        <f>F9+F12+F15+F18+F20+F22+F26+F29+F31+F35+F37+F39</f>
        <v>6743.8279300000004</v>
      </c>
      <c r="G41" s="114"/>
      <c r="H41" s="114"/>
      <c r="I41" s="114"/>
    </row>
    <row r="42" spans="1:9" x14ac:dyDescent="0.2">
      <c r="A42" s="111"/>
      <c r="B42" s="70"/>
      <c r="C42" s="70"/>
      <c r="D42" s="102"/>
      <c r="E42" s="102"/>
      <c r="F42" s="102"/>
    </row>
    <row r="45" spans="1:9" x14ac:dyDescent="0.2">
      <c r="D45" s="119"/>
    </row>
    <row r="46" spans="1:9" x14ac:dyDescent="0.2">
      <c r="E46" s="120"/>
    </row>
  </sheetData>
  <mergeCells count="5">
    <mergeCell ref="A5:F5"/>
    <mergeCell ref="A7:D7"/>
    <mergeCell ref="B1:F1"/>
    <mergeCell ref="B2:F2"/>
    <mergeCell ref="B3:F3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V15"/>
  <sheetViews>
    <sheetView topLeftCell="A10" workbookViewId="0">
      <selection activeCell="A11" sqref="A11"/>
    </sheetView>
  </sheetViews>
  <sheetFormatPr defaultRowHeight="10.199999999999999" x14ac:dyDescent="0.2"/>
  <cols>
    <col min="1" max="1" width="51.42578125" style="112" customWidth="1"/>
    <col min="2" max="2" width="16.42578125" style="71" customWidth="1"/>
    <col min="3" max="3" width="8.140625" style="71" customWidth="1"/>
    <col min="4" max="4" width="16.7109375" style="71" customWidth="1"/>
    <col min="5" max="5" width="16.85546875" style="71" customWidth="1"/>
    <col min="6" max="6" width="17.140625" style="71" customWidth="1"/>
    <col min="7" max="43" width="9.140625" style="51" customWidth="1"/>
  </cols>
  <sheetData>
    <row r="1" spans="1:256" s="51" customFormat="1" ht="15.6" x14ac:dyDescent="0.2">
      <c r="A1" s="121"/>
      <c r="B1" s="185" t="s">
        <v>115</v>
      </c>
      <c r="C1" s="185"/>
      <c r="D1" s="185"/>
      <c r="E1" s="185"/>
      <c r="F1" s="185"/>
      <c r="AR1"/>
      <c r="AS1"/>
      <c r="AT1"/>
    </row>
    <row r="2" spans="1:256" s="51" customFormat="1" ht="15.6" x14ac:dyDescent="0.2">
      <c r="A2" s="64"/>
      <c r="B2" s="170" t="s">
        <v>118</v>
      </c>
      <c r="C2" s="170"/>
      <c r="D2" s="170"/>
      <c r="E2" s="170"/>
      <c r="F2" s="170"/>
      <c r="AR2"/>
      <c r="AS2"/>
      <c r="AT2"/>
    </row>
    <row r="3" spans="1:256" s="51" customFormat="1" ht="15.6" x14ac:dyDescent="0.2">
      <c r="A3" s="64"/>
      <c r="B3" s="170" t="s">
        <v>154</v>
      </c>
      <c r="C3" s="170"/>
      <c r="D3" s="170"/>
      <c r="E3" s="170"/>
      <c r="F3" s="170"/>
      <c r="AR3"/>
      <c r="AS3"/>
      <c r="AT3"/>
    </row>
    <row r="4" spans="1:256" s="51" customFormat="1" ht="13.2" x14ac:dyDescent="0.2">
      <c r="A4" s="104"/>
      <c r="B4" s="69"/>
      <c r="C4" s="69"/>
      <c r="D4" s="69"/>
      <c r="E4" s="69"/>
      <c r="F4" s="69"/>
      <c r="AR4"/>
      <c r="AS4"/>
      <c r="AT4"/>
    </row>
    <row r="5" spans="1:256" s="51" customFormat="1" ht="34.950000000000003" customHeight="1" x14ac:dyDescent="0.2">
      <c r="A5" s="184" t="s">
        <v>163</v>
      </c>
      <c r="B5" s="184"/>
      <c r="C5" s="184"/>
      <c r="D5" s="184"/>
      <c r="E5" s="184"/>
      <c r="F5" s="184"/>
      <c r="AR5"/>
      <c r="AS5"/>
      <c r="AT5"/>
    </row>
    <row r="6" spans="1:256" s="51" customFormat="1" ht="14.4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</row>
    <row r="7" spans="1:256" s="51" customFormat="1" ht="21" x14ac:dyDescent="0.2">
      <c r="A7" s="186"/>
      <c r="B7" s="186"/>
      <c r="C7" s="186"/>
      <c r="D7" s="186"/>
      <c r="E7" s="70"/>
      <c r="F7" s="69" t="s">
        <v>13</v>
      </c>
      <c r="AR7"/>
      <c r="AS7"/>
      <c r="AT7"/>
    </row>
    <row r="8" spans="1:256" ht="13.8" x14ac:dyDescent="0.2">
      <c r="A8" s="105"/>
      <c r="B8" s="65" t="s">
        <v>56</v>
      </c>
      <c r="C8" s="65" t="s">
        <v>57</v>
      </c>
      <c r="D8" s="56" t="s">
        <v>148</v>
      </c>
      <c r="E8" s="56" t="s">
        <v>153</v>
      </c>
      <c r="F8" s="56" t="s">
        <v>159</v>
      </c>
    </row>
    <row r="9" spans="1:256" s="51" customFormat="1" ht="72" customHeight="1" x14ac:dyDescent="0.2">
      <c r="A9" s="108" t="str">
        <f>'прил 4'!A55</f>
        <v>Муниципальная программа "По вопросам обеспечения пожарной безопасности на территории Огоджинского сельсовета 2023-2025г."</v>
      </c>
      <c r="B9" s="85" t="s">
        <v>133</v>
      </c>
      <c r="C9" s="86" t="s">
        <v>135</v>
      </c>
      <c r="D9" s="87">
        <f t="shared" ref="D9:F10" si="0">D10</f>
        <v>58.3</v>
      </c>
      <c r="E9" s="87">
        <f t="shared" si="0"/>
        <v>60.5</v>
      </c>
      <c r="F9" s="87">
        <f t="shared" si="0"/>
        <v>63</v>
      </c>
      <c r="AR9"/>
      <c r="AS9"/>
      <c r="AT9"/>
    </row>
    <row r="10" spans="1:256" s="51" customFormat="1" ht="51" customHeight="1" x14ac:dyDescent="0.2">
      <c r="A10" s="109" t="str">
        <f>'прил 4'!A56</f>
        <v xml:space="preserve">Основное мероприятие 4 Приобретение горюче-смазочных материалов для скашивания травы на территории поселения  </v>
      </c>
      <c r="B10" s="89" t="str">
        <f>'прил 4'!E56</f>
        <v>09 1 01 10199</v>
      </c>
      <c r="C10" s="90">
        <f>'прил 4'!F56</f>
        <v>0</v>
      </c>
      <c r="D10" s="91">
        <f t="shared" si="0"/>
        <v>58.3</v>
      </c>
      <c r="E10" s="91">
        <f t="shared" si="0"/>
        <v>60.5</v>
      </c>
      <c r="F10" s="91">
        <f t="shared" si="0"/>
        <v>63</v>
      </c>
      <c r="AR10"/>
      <c r="AS10"/>
      <c r="AT10"/>
    </row>
    <row r="11" spans="1:256" s="51" customFormat="1" ht="27.6" x14ac:dyDescent="0.2">
      <c r="A11" s="92" t="str">
        <f>'прил 4'!A57</f>
        <v>Закупка товаров, работ и услуг для государственных (муниципальных) нужд</v>
      </c>
      <c r="B11" s="62" t="str">
        <f>'прил 4'!E57</f>
        <v>09 1 01 10199</v>
      </c>
      <c r="C11" s="62" t="str">
        <f>'прил 4'!F57</f>
        <v>200</v>
      </c>
      <c r="D11" s="63">
        <f>'прил 4'!G57</f>
        <v>58.3</v>
      </c>
      <c r="E11" s="63">
        <f>'прил 4'!H57</f>
        <v>60.5</v>
      </c>
      <c r="F11" s="63">
        <f>'прил 4'!I57</f>
        <v>63</v>
      </c>
      <c r="AR11"/>
      <c r="AS11"/>
      <c r="AT11"/>
    </row>
    <row r="12" spans="1:256" s="51" customFormat="1" ht="79.5" customHeight="1" x14ac:dyDescent="0.2">
      <c r="A12" s="108" t="str">
        <f>'прил 4'!A60</f>
        <v>Муниципальная программа "Реформирование и модернизация жилищно-коммунального хозяйства на территории Огоджинского сельсовета на 2023-2025 годы"</v>
      </c>
      <c r="B12" s="85" t="str">
        <f>'прил 4'!E60</f>
        <v>01 0 00 00000</v>
      </c>
      <c r="C12" s="86">
        <f>'прил 4'!F60</f>
        <v>0</v>
      </c>
      <c r="D12" s="87">
        <f t="shared" ref="D12:F13" si="1">D13</f>
        <v>0</v>
      </c>
      <c r="E12" s="87">
        <f t="shared" si="1"/>
        <v>0</v>
      </c>
      <c r="F12" s="87">
        <f t="shared" si="1"/>
        <v>0</v>
      </c>
      <c r="AR12"/>
      <c r="AS12"/>
      <c r="AT12"/>
    </row>
    <row r="13" spans="1:256" s="51" customFormat="1" ht="41.4" x14ac:dyDescent="0.2">
      <c r="A13" s="109" t="str">
        <f>'прил 4'!A61</f>
        <v>Основное мероприятие 1 Реформирование и модернизация жилищно-коммунального хозяйства</v>
      </c>
      <c r="B13" s="89" t="str">
        <f>'прил 4'!E61</f>
        <v>01 1 01 10190</v>
      </c>
      <c r="C13" s="90">
        <f>'прил 4'!F61</f>
        <v>0</v>
      </c>
      <c r="D13" s="91">
        <f t="shared" si="1"/>
        <v>0</v>
      </c>
      <c r="E13" s="91">
        <f t="shared" si="1"/>
        <v>0</v>
      </c>
      <c r="F13" s="91">
        <f t="shared" si="1"/>
        <v>0</v>
      </c>
      <c r="AR13"/>
      <c r="AS13"/>
      <c r="AT13"/>
    </row>
    <row r="14" spans="1:256" s="51" customFormat="1" ht="27.6" x14ac:dyDescent="0.2">
      <c r="A14" s="92" t="str">
        <f>'прил 4'!A62</f>
        <v>Закупка товаров, работ и услуг для государственных (муниципальных) нужд</v>
      </c>
      <c r="B14" s="62" t="str">
        <f>'прил 4'!E62</f>
        <v>01 1 01 10190</v>
      </c>
      <c r="C14" s="62" t="str">
        <f>'прил 4'!F62</f>
        <v>200</v>
      </c>
      <c r="D14" s="63">
        <f>'прил 4'!G62</f>
        <v>0</v>
      </c>
      <c r="E14" s="63">
        <f>'прил 4'!H62</f>
        <v>0</v>
      </c>
      <c r="F14" s="63">
        <f>'прил 4'!I62</f>
        <v>0</v>
      </c>
      <c r="AR14"/>
      <c r="AS14"/>
      <c r="AT14"/>
    </row>
    <row r="15" spans="1:256" s="51" customFormat="1" ht="15.6" x14ac:dyDescent="0.2">
      <c r="A15" s="110" t="str">
        <f>'прил 4'!A77</f>
        <v>Всего</v>
      </c>
      <c r="B15" s="75">
        <f>'прил 4'!E77</f>
        <v>0</v>
      </c>
      <c r="C15" s="75">
        <f>'прил 4'!F77</f>
        <v>0</v>
      </c>
      <c r="D15" s="76">
        <f>D9+D12</f>
        <v>58.3</v>
      </c>
      <c r="E15" s="76">
        <f>E9+E12</f>
        <v>60.5</v>
      </c>
      <c r="F15" s="76">
        <f>F9+F12</f>
        <v>63</v>
      </c>
      <c r="AR15"/>
      <c r="AS15"/>
      <c r="AT15"/>
    </row>
  </sheetData>
  <mergeCells count="5">
    <mergeCell ref="A5:F5"/>
    <mergeCell ref="A7:D7"/>
    <mergeCell ref="B1:F1"/>
    <mergeCell ref="B2:F2"/>
    <mergeCell ref="B3:F3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</sheetPr>
  <dimension ref="A1:AT10"/>
  <sheetViews>
    <sheetView tabSelected="1" workbookViewId="0">
      <selection activeCell="C12" sqref="C12"/>
    </sheetView>
  </sheetViews>
  <sheetFormatPr defaultRowHeight="15.6" x14ac:dyDescent="0.3"/>
  <cols>
    <col min="1" max="1" width="23.7109375" style="116" customWidth="1"/>
    <col min="2" max="2" width="12.28515625" style="116" customWidth="1"/>
    <col min="3" max="3" width="16.42578125" style="116" customWidth="1"/>
    <col min="4" max="4" width="18" style="116" customWidth="1"/>
    <col min="5" max="5" width="11.42578125" style="116" customWidth="1"/>
    <col min="6" max="6" width="13.85546875" style="116" customWidth="1"/>
    <col min="7" max="7" width="14" customWidth="1"/>
    <col min="8" max="8" width="13" customWidth="1"/>
  </cols>
  <sheetData>
    <row r="1" spans="1:46" s="51" customFormat="1" x14ac:dyDescent="0.2">
      <c r="A1" s="128"/>
      <c r="B1" s="128"/>
      <c r="C1" s="128"/>
      <c r="D1" s="185" t="s">
        <v>116</v>
      </c>
      <c r="E1" s="185"/>
      <c r="F1" s="185"/>
      <c r="G1" s="185"/>
      <c r="H1" s="185"/>
      <c r="AR1"/>
      <c r="AS1"/>
      <c r="AT1"/>
    </row>
    <row r="2" spans="1:46" s="51" customFormat="1" x14ac:dyDescent="0.2">
      <c r="A2" s="129"/>
      <c r="B2" s="129"/>
      <c r="C2" s="129"/>
      <c r="D2" s="170" t="s">
        <v>118</v>
      </c>
      <c r="E2" s="170"/>
      <c r="F2" s="170"/>
      <c r="G2" s="170"/>
      <c r="H2" s="170"/>
      <c r="AR2"/>
      <c r="AS2"/>
      <c r="AT2"/>
    </row>
    <row r="3" spans="1:46" s="51" customFormat="1" x14ac:dyDescent="0.2">
      <c r="A3" s="129"/>
      <c r="B3" s="129"/>
      <c r="C3" s="129"/>
      <c r="D3" s="170" t="s">
        <v>154</v>
      </c>
      <c r="E3" s="170"/>
      <c r="F3" s="170"/>
      <c r="G3" s="170"/>
      <c r="H3" s="170"/>
      <c r="AR3"/>
      <c r="AS3"/>
      <c r="AT3"/>
    </row>
    <row r="4" spans="1:46" s="51" customFormat="1" x14ac:dyDescent="0.2">
      <c r="A4" s="117"/>
      <c r="B4" s="117"/>
      <c r="C4" s="117"/>
      <c r="D4" s="117"/>
      <c r="E4" s="117"/>
      <c r="F4" s="117"/>
      <c r="G4" s="117"/>
      <c r="H4" s="117"/>
      <c r="AR4"/>
      <c r="AS4"/>
      <c r="AT4"/>
    </row>
    <row r="5" spans="1:46" ht="45" customHeight="1" x14ac:dyDescent="0.3">
      <c r="A5" s="187" t="s">
        <v>164</v>
      </c>
      <c r="B5" s="187"/>
      <c r="C5" s="187"/>
      <c r="D5" s="187"/>
      <c r="E5" s="187"/>
      <c r="F5" s="187"/>
      <c r="G5" s="187"/>
      <c r="H5" s="187"/>
    </row>
    <row r="6" spans="1:46" ht="45" customHeight="1" x14ac:dyDescent="0.3">
      <c r="A6" s="127"/>
      <c r="B6" s="103"/>
      <c r="C6" s="103"/>
      <c r="D6" s="103"/>
      <c r="E6" s="103"/>
      <c r="F6" s="103"/>
      <c r="G6" s="103"/>
      <c r="H6" s="103"/>
    </row>
    <row r="7" spans="1:46" x14ac:dyDescent="0.3">
      <c r="H7" s="118" t="s">
        <v>13</v>
      </c>
    </row>
    <row r="8" spans="1:46" ht="46.8" x14ac:dyDescent="0.2">
      <c r="A8" s="3" t="s">
        <v>2</v>
      </c>
      <c r="B8" s="3" t="s">
        <v>108</v>
      </c>
      <c r="C8" s="3" t="s">
        <v>109</v>
      </c>
      <c r="D8" s="3" t="s">
        <v>110</v>
      </c>
      <c r="E8" s="3" t="s">
        <v>111</v>
      </c>
      <c r="F8" s="3" t="s">
        <v>147</v>
      </c>
      <c r="G8" s="3" t="s">
        <v>152</v>
      </c>
      <c r="H8" s="3" t="s">
        <v>156</v>
      </c>
    </row>
    <row r="9" spans="1:46" ht="93.6" x14ac:dyDescent="0.3">
      <c r="A9" s="115" t="s">
        <v>117</v>
      </c>
      <c r="B9" s="6" t="s">
        <v>119</v>
      </c>
      <c r="C9" s="3" t="s">
        <v>112</v>
      </c>
      <c r="D9" s="3" t="s">
        <v>138</v>
      </c>
      <c r="E9" s="3">
        <v>312</v>
      </c>
      <c r="F9" s="156">
        <f>'прил 4'!G76</f>
        <v>199.2</v>
      </c>
      <c r="G9" s="156">
        <f>'прил 4'!H76</f>
        <v>199.2</v>
      </c>
      <c r="H9" s="156">
        <f>'прил 4'!I76</f>
        <v>199.2</v>
      </c>
    </row>
    <row r="10" spans="1:46" x14ac:dyDescent="0.3">
      <c r="A10" s="115" t="s">
        <v>113</v>
      </c>
      <c r="B10" s="3"/>
      <c r="C10" s="3"/>
      <c r="D10" s="3"/>
      <c r="E10" s="3"/>
      <c r="F10" s="156">
        <f>F9</f>
        <v>199.2</v>
      </c>
      <c r="G10" s="156">
        <f>G9</f>
        <v>199.2</v>
      </c>
      <c r="H10" s="156">
        <f>H9</f>
        <v>199.2</v>
      </c>
    </row>
  </sheetData>
  <mergeCells count="4">
    <mergeCell ref="A5:H5"/>
    <mergeCell ref="D1:H1"/>
    <mergeCell ref="D2:H2"/>
    <mergeCell ref="D3:H3"/>
  </mergeCells>
  <phoneticPr fontId="3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2'!Заголовки_для_печати</vt:lpstr>
    </vt:vector>
  </TitlesOfParts>
  <Company>StartSoft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Татьяна Владимировна</dc:creator>
  <cp:lastModifiedBy>adws</cp:lastModifiedBy>
  <cp:lastPrinted>2024-11-12T03:53:45Z</cp:lastPrinted>
  <dcterms:created xsi:type="dcterms:W3CDTF">2020-02-04T03:26:01Z</dcterms:created>
  <dcterms:modified xsi:type="dcterms:W3CDTF">2024-11-18T06:12:47Z</dcterms:modified>
</cp:coreProperties>
</file>